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4334"/>
  <workbookPr filterPrivacy="1" defaultThemeVersion="124226"/>
  <xr:revisionPtr revIDLastSave="0" documentId="13_ncr:1_{B103760D-BF86-41E5-81EC-4E9A2757B994}" xr6:coauthVersionLast="47" xr6:coauthVersionMax="47" xr10:uidLastSave="{00000000-0000-0000-0000-000000000000}"/>
  <bookViews>
    <workbookView xWindow="-120" yWindow="-120" windowWidth="20730" windowHeight="11310" tabRatio="911" activeTab="16" xr2:uid="{00000000-000D-0000-FFFF-FFFF00000000}"/>
  </bookViews>
  <sheets>
    <sheet name="راهنما" sheetId="44" r:id="rId1"/>
    <sheet name="1" sheetId="26" r:id="rId2"/>
    <sheet name="2" sheetId="28" r:id="rId3"/>
    <sheet name="3" sheetId="29" r:id="rId4"/>
    <sheet name="4" sheetId="30" r:id="rId5"/>
    <sheet name="5" sheetId="31" r:id="rId6"/>
    <sheet name="6" sheetId="32" r:id="rId7"/>
    <sheet name="7" sheetId="33" r:id="rId8"/>
    <sheet name="8" sheetId="34" r:id="rId9"/>
    <sheet name="9" sheetId="35" r:id="rId10"/>
    <sheet name="10" sheetId="37" r:id="rId11"/>
    <sheet name="11" sheetId="38" r:id="rId12"/>
    <sheet name="12" sheetId="45" r:id="rId13"/>
    <sheet name="13" sheetId="40" r:id="rId14"/>
    <sheet name="14" sheetId="42" r:id="rId15"/>
    <sheet name="15" sheetId="43" r:id="rId16"/>
    <sheet name="16" sheetId="46" r:id="rId17"/>
  </sheets>
  <definedNames>
    <definedName name="_xlnm.Print_Area" localSheetId="1">'1'!$B$1:$I$15</definedName>
  </definedNames>
  <calcPr calcId="181029"/>
  <extLst>
    <ext xmlns:xlwcv="http://schemas.microsoft.com/office/spreadsheetml/2024/workbookCompatibilityVersion" uri="{D14903EA-33C4-47F7-8F05-3474C54BE107}">
      <xlwcv:version setVersion="1"/>
    </ext>
  </extLst>
</workbook>
</file>

<file path=xl/calcChain.xml><?xml version="1.0" encoding="utf-8"?>
<calcChain xmlns="http://schemas.openxmlformats.org/spreadsheetml/2006/main">
  <c r="E11" i="33" l="1"/>
  <c r="G12" i="32"/>
  <c r="E12" i="32"/>
  <c r="G12" i="31"/>
  <c r="F12" i="31"/>
  <c r="E12" i="31"/>
  <c r="G12" i="30"/>
  <c r="E12" i="30"/>
  <c r="G12" i="28"/>
  <c r="G10" i="26"/>
  <c r="G9" i="26"/>
  <c r="G8" i="26"/>
  <c r="G7" i="26"/>
  <c r="H5" i="26"/>
  <c r="F18" i="46"/>
  <c r="H18" i="46" s="1"/>
  <c r="H11" i="46"/>
  <c r="H10" i="46"/>
  <c r="H9" i="46"/>
  <c r="H5" i="46"/>
  <c r="H6" i="46"/>
  <c r="H7" i="46"/>
  <c r="H8" i="46"/>
  <c r="H12" i="46"/>
  <c r="H13" i="46"/>
  <c r="H14" i="46"/>
  <c r="H15" i="46"/>
  <c r="H16" i="46"/>
  <c r="H17" i="46"/>
  <c r="H16" i="43" l="1"/>
  <c r="H5" i="43"/>
  <c r="F19" i="40"/>
  <c r="H19" i="40" s="1"/>
  <c r="H18" i="40"/>
  <c r="H17" i="40"/>
  <c r="H16" i="40"/>
  <c r="H15" i="40"/>
  <c r="H14" i="40"/>
  <c r="H13" i="40"/>
  <c r="H12" i="40"/>
  <c r="H11" i="40"/>
  <c r="H10" i="40"/>
  <c r="H9" i="40"/>
  <c r="H8" i="40"/>
  <c r="H7" i="40"/>
  <c r="H6" i="40"/>
  <c r="H5" i="40"/>
  <c r="F19" i="45" l="1"/>
  <c r="H18" i="45"/>
  <c r="H17" i="45"/>
  <c r="H16" i="45"/>
  <c r="H15" i="45"/>
  <c r="H14" i="45"/>
  <c r="H13" i="45"/>
  <c r="H12" i="45"/>
  <c r="H11" i="45"/>
  <c r="H10" i="45"/>
  <c r="H9" i="45"/>
  <c r="H8" i="45"/>
  <c r="H7" i="45"/>
  <c r="H6" i="45"/>
  <c r="H5" i="45"/>
  <c r="H19" i="38"/>
  <c r="F19" i="38"/>
  <c r="H5" i="38"/>
  <c r="H11" i="37"/>
  <c r="G8" i="35"/>
  <c r="G7" i="35"/>
  <c r="G5" i="35"/>
  <c r="F9" i="34"/>
  <c r="H19" i="45" l="1"/>
  <c r="G6" i="26"/>
  <c r="H6" i="26" s="1"/>
  <c r="E12" i="29"/>
  <c r="G12" i="29" s="1"/>
  <c r="G8" i="34"/>
  <c r="G7" i="34"/>
  <c r="F11" i="33"/>
  <c r="F12" i="32"/>
  <c r="F12" i="29"/>
  <c r="F12" i="28"/>
  <c r="F12" i="30"/>
  <c r="F16" i="43"/>
  <c r="H10" i="26" s="1"/>
  <c r="H15" i="43"/>
  <c r="H14" i="43"/>
  <c r="H13" i="43"/>
  <c r="H12" i="43"/>
  <c r="H11" i="43"/>
  <c r="H10" i="43"/>
  <c r="H9" i="43"/>
  <c r="H8" i="43"/>
  <c r="H7" i="43"/>
  <c r="H6" i="43"/>
  <c r="F18" i="42"/>
  <c r="H17" i="42"/>
  <c r="H16" i="42"/>
  <c r="H15" i="42"/>
  <c r="H14" i="42"/>
  <c r="H13" i="42"/>
  <c r="H12" i="42"/>
  <c r="H11" i="42"/>
  <c r="H10" i="42"/>
  <c r="H9" i="42"/>
  <c r="H8" i="42"/>
  <c r="H7" i="42"/>
  <c r="H6" i="42"/>
  <c r="H5" i="42"/>
  <c r="H12" i="38"/>
  <c r="H11" i="38"/>
  <c r="H18" i="38"/>
  <c r="H17" i="38"/>
  <c r="H16" i="38"/>
  <c r="H15" i="38"/>
  <c r="H14" i="38"/>
  <c r="H13" i="38"/>
  <c r="H10" i="38"/>
  <c r="H9" i="38"/>
  <c r="H8" i="38"/>
  <c r="H7" i="38"/>
  <c r="H6" i="38"/>
  <c r="H14" i="37"/>
  <c r="H13" i="37"/>
  <c r="H12" i="37"/>
  <c r="H10" i="37"/>
  <c r="H9" i="37"/>
  <c r="H8" i="37"/>
  <c r="H7" i="37"/>
  <c r="H6" i="37"/>
  <c r="H5" i="37"/>
  <c r="H4" i="37"/>
  <c r="H15" i="37" s="1"/>
  <c r="H14" i="26" s="1"/>
  <c r="G6" i="35"/>
  <c r="G9" i="35" s="1"/>
  <c r="H12" i="26" s="1"/>
  <c r="G6" i="34"/>
  <c r="G5" i="34"/>
  <c r="G9" i="34" l="1"/>
  <c r="H11" i="26" s="1"/>
  <c r="G15" i="26" s="1"/>
  <c r="E12" i="28"/>
  <c r="G5" i="26" s="1"/>
  <c r="G11" i="33"/>
  <c r="H18" i="42"/>
  <c r="H9" i="26"/>
  <c r="H8" i="26"/>
  <c r="H7" i="26" l="1"/>
</calcChain>
</file>

<file path=xl/sharedStrings.xml><?xml version="1.0" encoding="utf-8"?>
<sst xmlns="http://schemas.openxmlformats.org/spreadsheetml/2006/main" count="636" uniqueCount="361">
  <si>
    <t>جدول فهرست بهاء</t>
  </si>
  <si>
    <t>رديف</t>
  </si>
  <si>
    <t>خلاصه شرح خدمات</t>
  </si>
  <si>
    <t>كد عمليات</t>
  </si>
  <si>
    <t xml:space="preserve">به شرح جدول </t>
  </si>
  <si>
    <t>شماره 3</t>
  </si>
  <si>
    <t>شماره 4</t>
  </si>
  <si>
    <t>شماره 5</t>
  </si>
  <si>
    <t>شماره 6</t>
  </si>
  <si>
    <t>شماره 7</t>
  </si>
  <si>
    <t>شماره 8</t>
  </si>
  <si>
    <t>شماره 9</t>
  </si>
  <si>
    <t>شماره 10</t>
  </si>
  <si>
    <t>اجاره ماشين آلات و تجهيزات</t>
  </si>
  <si>
    <t>شــــــــــــرح</t>
  </si>
  <si>
    <t>واحد</t>
  </si>
  <si>
    <t>جمع</t>
  </si>
  <si>
    <t>بهاءواحد (ريال)</t>
  </si>
  <si>
    <t>مقدار</t>
  </si>
  <si>
    <t>بهاء كل (ريال)</t>
  </si>
  <si>
    <t>102- 1</t>
  </si>
  <si>
    <t>حفاري با واگن دريل (براي امور اكتشافي و يا استخراجي)</t>
  </si>
  <si>
    <t>102- 2</t>
  </si>
  <si>
    <t>102- 3</t>
  </si>
  <si>
    <t>102- 4</t>
  </si>
  <si>
    <t>102- 5</t>
  </si>
  <si>
    <t xml:space="preserve">كندن و دپو كردن مواد منفجر شده با استفاده از بلدوزر (در صورت نياز) ،  بارگيري سنگ معدن بعد از آتشكاري از سينه كار استخراج پس از جداسازي سنگهاي درشت و يا سنگهاي باطله و يا قطعات فلزي، تخليه سنگهاي كوچكتر از 80 سانتي‌متر در كاميون </t>
  </si>
  <si>
    <t>102- 6</t>
  </si>
  <si>
    <t>102- 7</t>
  </si>
  <si>
    <t>تن</t>
  </si>
  <si>
    <t>103 - 1</t>
  </si>
  <si>
    <t>103 - 2</t>
  </si>
  <si>
    <t>103 - 3</t>
  </si>
  <si>
    <t>103 - 4</t>
  </si>
  <si>
    <t xml:space="preserve">103 - 5 </t>
  </si>
  <si>
    <t>103 - 6</t>
  </si>
  <si>
    <t>104 - 1</t>
  </si>
  <si>
    <t>104 - 2</t>
  </si>
  <si>
    <t>104 - 3</t>
  </si>
  <si>
    <t>104 - 4</t>
  </si>
  <si>
    <t>104 - 5</t>
  </si>
  <si>
    <t>104 - 6</t>
  </si>
  <si>
    <t>105 - 1</t>
  </si>
  <si>
    <t>105 - 2</t>
  </si>
  <si>
    <t>105 - 3</t>
  </si>
  <si>
    <t>105 - 4</t>
  </si>
  <si>
    <t>105 - 5</t>
  </si>
  <si>
    <t>105 - 6</t>
  </si>
  <si>
    <t>105 - 7</t>
  </si>
  <si>
    <t>106 - 1</t>
  </si>
  <si>
    <t>106 - 2</t>
  </si>
  <si>
    <t>106 - 3</t>
  </si>
  <si>
    <t>106 - 4</t>
  </si>
  <si>
    <t>106 - 6</t>
  </si>
  <si>
    <t>106 - 7</t>
  </si>
  <si>
    <t>107 - 1</t>
  </si>
  <si>
    <t>107 - 2</t>
  </si>
  <si>
    <t>107 - 3</t>
  </si>
  <si>
    <t>107 - 4</t>
  </si>
  <si>
    <t>107 - 5</t>
  </si>
  <si>
    <t>107 - 6</t>
  </si>
  <si>
    <t>108 - 1</t>
  </si>
  <si>
    <t>108 - 3</t>
  </si>
  <si>
    <t>108 - 4</t>
  </si>
  <si>
    <t>متر مكعب</t>
  </si>
  <si>
    <t xml:space="preserve">جمع </t>
  </si>
  <si>
    <t>متر</t>
  </si>
  <si>
    <t>كدعمليات</t>
  </si>
  <si>
    <t>نام دستگاه</t>
  </si>
  <si>
    <t>نوع دستگاه</t>
  </si>
  <si>
    <t>بهاء واحد(ريال)</t>
  </si>
  <si>
    <t>بولدوزر</t>
  </si>
  <si>
    <t>کماتسو155 يا معادل آن</t>
  </si>
  <si>
    <t>ساعت</t>
  </si>
  <si>
    <t>کاميون</t>
  </si>
  <si>
    <t>10 تني(تك)</t>
  </si>
  <si>
    <t>گريدر</t>
  </si>
  <si>
    <t>بيل مکانيکی</t>
  </si>
  <si>
    <t>---</t>
  </si>
  <si>
    <t>تانکر آبپاش</t>
  </si>
  <si>
    <t>اکيپ نقشه برداری</t>
  </si>
  <si>
    <t>با تجهيزات كامل نقشه برداری</t>
  </si>
  <si>
    <t>اکيپ روز</t>
  </si>
  <si>
    <t>کارگر</t>
  </si>
  <si>
    <t>ساده</t>
  </si>
  <si>
    <t>نفر روز</t>
  </si>
  <si>
    <t>جدول تجزيه بهاء</t>
  </si>
  <si>
    <t>نمونه‏گيري از گردچالهاي حفاري(برای چالهای اکتشافی)</t>
  </si>
  <si>
    <t>ارسال نمونه بسته‏بندي شده به آزمايشگاه</t>
  </si>
  <si>
    <t>تسطيح محل، ايجاد و ترميم رمپهاي مربوطه و احداث راههاي داخلي و يا دسترسي، ايجاد و پاكسازي كانال انحراف آب از معادن</t>
  </si>
  <si>
    <t>مرمت جاده‏هاي دسترسي، شن‏ريزي، رگلاژ با استفاده از گريدر و آبپاشي روزانه مسير</t>
  </si>
  <si>
    <t>كندن و دپو كردن مواد منفجر شده با استفاده از بلدوزر (در صورت نياز )</t>
  </si>
  <si>
    <t xml:space="preserve"> بارگيري سنگ معدن بعد از آتشكاري از سينه كار استخراج پس از جداسازي سنگهاي درشت و يا سنگهاي باطله و يا قطعات فلزي، تخليه سنگهاي كوچكتر از 80 سانتي‌متر در كاميون </t>
  </si>
  <si>
    <t>انجام كليه خدمات نقشه‏برداري مورد نياز كارفرما و پيمانكار، محاسبه حجم عمليات، برداشت دقيق محل حفاري‏ها،  و مرز باطله و سنگ معدن ويا مرز زونهاي مختلف  ماده معدني ، انجام عمليات صحرايي نقشه‌برداري و برداشت جهت تهيه نقشه‏هاي ميان مدت و كوتاه مدت و راههاي دسترسي، رمپها، دپوها</t>
  </si>
  <si>
    <t>تهيه كليه نقشه‌ها ، طرحها و برنامه‌هاي ميان مدت و كوتاه مدت و راههاي دسترسي، رمپها، دپوها</t>
  </si>
  <si>
    <t>بهاء واحد (ريال)</t>
  </si>
  <si>
    <t>ارسال نمونه بسته‌بندي شده به آزمايشگاه</t>
  </si>
  <si>
    <t xml:space="preserve">مرمت جاده‌هاي دسترسي، شن‌ريزي، رگلاژ با استفاده از گريدر و ابپاشي روزانه مسير </t>
  </si>
  <si>
    <t>انجام كليه خدمات نقشه‏برداري مورد نياز كارفرما و پيمانكار، محاسبه حجم عمليات، برداشت دقيق محل حفاري‏ها، مرز باطله با سنگ معدن، ويا مرز زونهاي مختلف  ماده معدني، انجام عمليات صحرايي و برداشت جهت تهيه نقشه‏هاي ميان مدت و كوتاه مدت و راههاي دسترسي، رمپها و دپوها</t>
  </si>
  <si>
    <t>تهيه كليه نقشه‌ها ، طرحها و برنامه‌هاي ميان مدت و كوتاه مدت و راههاي دسترسي، رمپها و دپوها</t>
  </si>
  <si>
    <t>راهنما</t>
  </si>
  <si>
    <t>حمل از معدن تا مسافت حدود 4.2 كيلومتر يا بيشتر به محل سنگ شكني  و تخليه آن در قيف  سنگ شكن يا دپو</t>
  </si>
  <si>
    <t>انجام كليه خدمات نقشه‏برداري مورد نياز كارفرما و پيمانكار، محاسبه حجم عمليات، برداشت دقيق محل حفاري‏ها،  و مرز باطله و سنگ معدن ويا مرز زونهاي مختلف  ماده معدني ، انجام عمليات صحرايي نقشه‌برداري و برداشت جهت تهيه نقشه‏هاي ميان مدت و كوتاه مدت و راههاي دسترسي، رمپها، دپوها و تهيه نقشه‌ها ، طرحها و برنامه‌هاي ميان مدت و كوتاه مدت</t>
  </si>
  <si>
    <t>*مسير حمل مواد در  اين معدن  شامل حدود 2.5 كيلومتر جاده دسترسي خاكي با شيب متوسط حدود 10.5% و دو قوس 180 درجه كه مواد را از ارتفاع  حدود 2320 به ارتفاع حدود 2090 يا 2065 انتقال مي‌دهد مي‌باشد مابقي مسير همان مسير حمل  مواد از معدن موك به كارخانه مي‌باشد كه به آن اضافه مي‌شود.</t>
  </si>
  <si>
    <t>** با توجه به شيب 10.5% جاده ياد شده ماشين‌آلات مورد استفاده براي حمل تنها مي‌توانند تناژ مجاز را بارگيري و حمل نمايند ضمن اينكه اين ماشين‌آلات  ترجيحا مي بايستي داراي سيستم ريتارد باشند.</t>
  </si>
  <si>
    <t>104 - 7</t>
  </si>
  <si>
    <t>حفاري با واگن دريل يا چكش  پرفراتور در صورت نياز (حفاري براي امور اكتشافي ويا استخراجي)</t>
  </si>
  <si>
    <t>کماتسو470 يا معادل آن</t>
  </si>
  <si>
    <t>تنی15 تني(ده چرخ) يا معادل آن</t>
  </si>
  <si>
    <t>106 – 2-2</t>
  </si>
  <si>
    <t>نمونه‌گيري از گرد چالهاي حفاري(برای چالهای اکتشافی) يا نمونه گيري شياري سطحي (بسته به نظر كار فرما)</t>
  </si>
  <si>
    <t>106 – 3-2</t>
  </si>
  <si>
    <t>106 – 1-4</t>
  </si>
  <si>
    <t>106 – 2-4</t>
  </si>
  <si>
    <t>106 – 1-7</t>
  </si>
  <si>
    <t>106 – 2-7</t>
  </si>
  <si>
    <t>پاك كردن سينه كارهاي سنگ گچ از مواد ديگر قبل از كندن و دپو كردن سنگ معدن</t>
  </si>
  <si>
    <t>جمع آوري و دپو كردن مواد كنده شده (در صورت نياز)</t>
  </si>
  <si>
    <t>107 – 2-2</t>
  </si>
  <si>
    <t>107 – 3-2</t>
  </si>
  <si>
    <t>107 – 1-2</t>
  </si>
  <si>
    <t>107 – 1-4</t>
  </si>
  <si>
    <t>107 – 2-4</t>
  </si>
  <si>
    <t>نمونه‏گيري از گردچالهاي حفاري يا نمونه گيري شياري سطحي (بسته به نظر كار فرما)</t>
  </si>
  <si>
    <t>بارگيري باطله از سينه كار استخراجي و تخليه آن در كاميون</t>
  </si>
  <si>
    <t>106 - 5</t>
  </si>
  <si>
    <t>108- 2</t>
  </si>
  <si>
    <t>دريل واگن اکتشافی</t>
  </si>
  <si>
    <t>چکش پایین مجهز به سیستم غبار گیر با توانایی حفاری 25 متر عمق</t>
  </si>
  <si>
    <t>106 – 1-2</t>
  </si>
  <si>
    <t xml:space="preserve">جمع کل (ریال ): </t>
  </si>
  <si>
    <t>برآورد میزان عملیات</t>
  </si>
  <si>
    <t>شماره 2</t>
  </si>
  <si>
    <t>بهاء کل (ريال)</t>
  </si>
  <si>
    <t>عمليات آماده‌سازی، اکتشاف، استخراج، بارگیری و حمل ماده معدنی به محل سنگ‌شكن يا دپوهای مربوطه از معدن موک</t>
  </si>
  <si>
    <t>واحد عملیات</t>
  </si>
  <si>
    <t>عمليات آماده‌سازی، اکتشاف، استخراج، بارگیری و حمل ماده معدنی به محل سنگ‌شكن يا دپوهای مربوطه از معدن موک شمالی</t>
  </si>
  <si>
    <t>عمليات آماده‌سازی، اکتشاف، استخراج، بارگیری و حمل ماده معدنی به محل سنگ‌شكن يا دپوهای مربوطه از معدن اسماعیل‌آباد</t>
  </si>
  <si>
    <t>عمليات آماده‌سازی، اکتشاف، استخراج، بارگیری و حمل سنگ گچ از معدن سنگ گچ حنیفقان</t>
  </si>
  <si>
    <t>عمليات باطله‌برداری و بارگیری و حمل باطله به دپوی مربوطه در معدن سنگ گچ حنیفقان</t>
  </si>
  <si>
    <t>متر مکعب</t>
  </si>
  <si>
    <t>عمليات آماده‌سازی، اکتشاف، استخراج، بارگیری و حمل سنگ سیلیس از معدن سیلیس آباده طشک</t>
  </si>
  <si>
    <t>عمليات اختلاط و سرند کردن مواد و بارگيري و حمل مواد  از دپو و عمليات تخلیه مواد بدون استفاده از ماشين آلات بارگيري</t>
  </si>
  <si>
    <t>-</t>
  </si>
  <si>
    <t>عملیات احداث راه دسترسی به معدن</t>
  </si>
  <si>
    <t>کیلومتر</t>
  </si>
  <si>
    <t>عملیات حفر ترانشه‌های اکتشافی</t>
  </si>
  <si>
    <t>جدول شماره 2: عمليات آماده‌سازی، اکتشاف، استخراج، بارگیری و حمل ماده معدنی به محل سنگ‌شكن يا دپوهای مربوطه از معدن موک</t>
  </si>
  <si>
    <t>عمليات آماده سازی، اکتشاف، استخراج، بارگیری و حمل سنگ معدن موك شامل:</t>
  </si>
  <si>
    <t>حفاري با واگن دريل مجهز به سیستم غبارگیر(براي امور اكتشافي و يا استخراجي)</t>
  </si>
  <si>
    <t>نمونه‏گيري از گردچالهاي حفاري(برای چالهای اکتشافی) و مخلوط كردن آنها با هم و يك چهارم نمودن آنها به دفعات تا حدي كه ميزان وزني مورد نياز از نمونه بدست آيد بسته بندي( در ظروف پلاستیکی 4 گوش 250 گرمی )و ارسال نمونه بسته‏بندي شده به آزمايشگاه</t>
  </si>
  <si>
    <t xml:space="preserve"> برداشت مواد ناریه از انبار کارفرما و انتقال آن به كارگاه استخراج و تفكيك سنگ معدن از باطله‌‌ها در سينه‏كار</t>
  </si>
  <si>
    <t>آماده سازی و باز کردن پله‌های معدنی و به افق رساندن کف  پله ها و تسطيح محل، ايجاد و ترميم رمپهاي مربوطه و احداث راههاي داخلي و يا دسترسي، ايجاد و پاكسازي كانال انحراف آب از معادن، مرمت جاده‏هاي دسترسي، شن‏ريزي، رگلاژ با استفاده از گريدر و آبپاشي روزانه مسير</t>
  </si>
  <si>
    <t>حمل از معدن تا مسافت حدود 4.2 كيلومتر يا بيشتر به محل سنگ شكن  و تخليه آن در قيف سنگ شكن يا دپو</t>
  </si>
  <si>
    <t>خانه‌هاي زرد رنگ در تمام جداول بصورت خودكاراز طريق محاسبه تكميل مي‌شوند</t>
  </si>
  <si>
    <t xml:space="preserve">جدول شماره ا: خلاصه برآورد مالی </t>
  </si>
  <si>
    <t>(عمليات آماده‌سازی، باطله‌برداری، اکتشاف، استخراج بارگیری و حمل از معادن و خدمات محوطه کارخانه)</t>
  </si>
  <si>
    <t>جدول شماره 3: عمليات آماده‌سازی، اکتشاف، استخراج، بارگیری و حمل ماده معدنی به محل سنگ‌شكن يا دپوهای مربوطه از معدن موک شمالی</t>
  </si>
  <si>
    <t>عمليات آماده‌سازی، اکتشاف،  استخراج، بارگیری و حمل سنگ معدن بخش شمالي معدن موک شامل:</t>
  </si>
  <si>
    <t>حفاري با واگن دريل مجهز به سیستم غبار گیر (براي امور اكتشافي و يا استخراجي)</t>
  </si>
  <si>
    <t>نمونه‏گيري از گردچالهاي حفاري(برای چالهای اکتشافی) و مخلوط كردن آنها با هم و يك چهارم نمودن آنها به دفعات تا حدي كه ميزان وزني مورد نياز از نمونه بدست آيد  بسته بندي( در ظروف پلاستیکی 4 گوش 250 گرمی )و ارسال نمونه بسته‏بندي شده به آزمايشگاه</t>
  </si>
  <si>
    <t xml:space="preserve">برداشت مواد ناریه از انبار کارفرما و انتقال آن به كارگاه استخراج و تفكيك سنگ معدن از باطله‌‌ها در سينه‏كار </t>
  </si>
  <si>
    <t xml:space="preserve">آماده سازی و باز کردن پله‌های معدنی و به افق رساندن کف  پله ها و تسطيح محل، ايجاد و ترميم رمپهاي مربوطه و احداث راههاي داخلي و يا دسترسي، ايجاد و پاكسازي كانال انحراف آب از معادن، مرمت جاده‏هاي دسترسي، شن‏ريزي، رگلاژ با استفاده از گريدر و آبپاشي روزانه مسير </t>
  </si>
  <si>
    <t>حمل از معدن تا مسافت حدود 5/6 كيلومتر يا بيشتر به محل سنگ شكن و تخليه آن در قيف  سنگ شكن يا دپو</t>
  </si>
  <si>
    <t>103 - 7</t>
  </si>
  <si>
    <t>انجام كليه خدمات نقشه‏برداري مورد نياز كارفرما و پيمانكار، محاسبه حجم عمليات، برداشت دقيق محل حفاري‏ها،  و مرز باطله و سنگ معدن ويا مرز زونهاي مختلف  ماده معدني ، انجام عمليات صحرايي نقشه‌برداري و برداشت جهت تهيه نقشه‏هاي ميان مدت و كوتاه مدت و راههاي دسترسي، رمپها، دپوها و تهيه نقشه‌ها، طرحها و برنامه‌هاي ميان مدت و كوتاه مدت</t>
  </si>
  <si>
    <t>جدول شماره 4: عمليات آماده‌سازی، اکتشاف، استخراج، بارگیری و حمل ماده معدنی به محل سنگ‌شكن يا دپوهای مربوطه از معدن مارن رسی اسماعیل‌آباد</t>
  </si>
  <si>
    <t>عمليات آماده سازی، اکتشاف، استخراج، بارگیری و حمل سنگ معدن اسماعیل آباد شامل:</t>
  </si>
  <si>
    <t>حفاري با واگن دريل مجهز به سیستم غبارگیر (براي امور اكتشافي و يا استخراجي)</t>
  </si>
  <si>
    <t>حمل از معدن تا مسافت حدود 25 كيلومتر يا بيشتر به محل سنگ شكن  و تخليه آن در قيف  سنگ شكن يا دپو</t>
  </si>
  <si>
    <t>جدول شماره 5 : عمليات آماده‌سازی، اکتشاف، استخراج، بارگیری و حمل سنگ گچ از معدن سنگ گچ حنیفقان</t>
  </si>
  <si>
    <t>عمليات آماده سازي، اکتشاف، استخراج، بارگیری و حمل سنگ گچ از معدن حنيفقان شامل:</t>
  </si>
  <si>
    <t>نمونه‌گيري از گرد چالهاي حفاري(برای چالهای اکتشافی) يا نمونه گيري شياري سطحي (بسته به نظر كار فرما) و مخلوط كردن آنها با هم و يك چهارم نمودن  آنها به دفعات تا حدي كه ميزان وزني مورد نياز از نمونه بدست آيد بسته بندي و ارسال نمونه بسته‌بندي شده به آزمايشگاه</t>
  </si>
  <si>
    <t>كندن و دپو كردن سنگ گچ به وسيله بيل مكانيكي و يا هر وسيله ديگر و تفكيك سنگ معدن از باطله‌ها در سينه كار مطابق طرح تصويب شده توسط كارفرما</t>
  </si>
  <si>
    <t xml:space="preserve">پاك كردن سينه كارهاي سنگ گچ از مواد ديگر قبل از كندن و دپو كردن سنگ گچ، تسطيح محل و به افق رساندن کف پله، ايجاد و ترميم رمپهاي مربوطه و احداث راه داخلي معدن به عرض 10 متر و نيز احداث ديگر راههاي داخلي و يا دسترسي، ايجاد و پاكسازي كانال انحراف آب از معادن، مرمت جاده‌هاي دسترسي، شن‌ريزي، رگلاژ با استفاده از گريدر و آبپاشي روزانه مسير </t>
  </si>
  <si>
    <t>جمع آوري و دپو كردن مواد كنده شده (در صورت نياز)  ،   بارگيري سنگ گچ پس از جداسازي سنگهاي باطله و يا سنگهاي درشت و يا قطعات فلزي، تخليه سنگهاي كوچكتر از 80 سانتي‌متر در كاميون</t>
  </si>
  <si>
    <t>حمل از معدن تا مسافت (حدود 27 كيلومتر) به محل سنگ شكني و تخليه آن در قيف سنگ شكن يا دپو مربوطه</t>
  </si>
  <si>
    <t>انجام كليه خدمات نقشه‌برداري مورد نياز كارفرما و پيمانكار، محاسبه حجم عمليات، برداشت دقيق محل حفاري‌ها، مرز باطله و سنگ معدن و يا مرز زونهاي مختلف ماده معدني ، انجام عمليات صحرايي نقشه‌برداري و برداشت جهت تهيه نقشه‌هاي ميان مدت و كوتاه مدت و راههاي دسترسي، رمپها، دپوها و تهيه كليه نقشه‌ها ، طرحها و برنامه‌هاي ميان مدت و كوتاه مدت</t>
  </si>
  <si>
    <t>جدول شماره 6: عمليات باطله‌برداری و بارگیری و حمل باطله به دپوی مربوطه در معدن سنگ گچ حنیفقان</t>
  </si>
  <si>
    <t>عمليات باطله‌برداری و بارگیری و حمل باطله به دپوی مربوطه در معدن سنگ گچ حنیفقان شامل:</t>
  </si>
  <si>
    <t>نمونه‏گيري از گردچالهاي حفاري يا نمونه گيري شياري سطحي(بسته به نظر كار فرما) و مخلوط كردن آنها با هم و يك چهارم نمودن آنها به دفعات تا حدي كه ميزان وزني مورد نياز از نمونه بدست آيد بسته و ارسال نمونه بسته‏بندي شده به آزمايشگاه</t>
  </si>
  <si>
    <t>كندن و دپو كردن مواد  به وسيله بيل مكانيكي و يا هر وسيله ديگر و تفكيك سنگ معدن از باطله‌ها در سينه كار مطابق طرح تصويب شده توسط كارفرما</t>
  </si>
  <si>
    <t>جمع آوري و دپو كردن مواد كنده شده (در صورت نياز) تا حدي كه موجب اختلاط باطله و سنگ معدن نگردد، پاك كردن سينه كارهاي سنگ گچ از مواد ديگر ، تسطيح محل و به افق رساندن کف پله، ايجاد و ترميم رمپهاي مربوطه و احداث راههاي داخلي و  دسترسي، ايجاد و پاكسازي كانال انحراف آب، مرمت جاده‏هاي دسترسي، شن‏ريزي، رگلاژ با استفاده از گريدر و آبپاشي روزانه مسير و تسطيح، تحكيم و شيب‏بندي دپوها</t>
  </si>
  <si>
    <t>بارگيري از سينه كار استخراجي و تخليه آن در كاميون</t>
  </si>
  <si>
    <t>حمل از معدن تا مسافت حدود 2.5 كيلومتر به محل انباشت باطله، تخليه آن، تسطيح و تحكيم با بلدوزر</t>
  </si>
  <si>
    <t xml:space="preserve"> انجام كليه خدمات نقشه‌بردارانجام كليه خدمات نقشه‏برداري مورد نياز كارفرما و پيمانكار، محاسبه حجم عمليات، برداشت دقيق محل حفاري‏ها، مرز باطله با سنگ معدن، ويا مرز زونهاي مختلف  ماده معدني، انجام عمليات صحرايي و برداشت جهت تهيه نقشه‏هاي ميان مدت و كوتاه مدت و راههاي دسترسي، رمپها، دپوها و تهيه كليه نقشه‌ها ، طرحها و برنامه‌هاي ميان مدت و كوتاه مدت</t>
  </si>
  <si>
    <t>جدول شماره 7: عمليات آماده‌سازی، اکتشاف، استخراج، بارگیری و حمل ماده معدنی به محل سنگ‌شكن يا دپوهای مربوطه از معدن سیلیس آباده طشک</t>
  </si>
  <si>
    <t>عمليات آماده سازی، اکتشاف، استخراج، بارگیری و حمل ماده معدنی از معدن سیلیس آباده طشک شامل:</t>
  </si>
  <si>
    <t>كندن و دپو كردن مواد معدنی با استفاده از بلدوزر و بیل مکانیکی (یا هر وسیله دیگر) و تفکیک ماده معدنی از باطله در سینه‌کار مطابق طرح کارفرما،  بارگيري سنگ معدن بعد از  استخراج  جداسازي سنگهاي باطله و یا قطعات فلزي، تخليه سنگهاي كوچكتر از 80 سانتي‌متر در كاميون</t>
  </si>
  <si>
    <t>حمل از معدن تا مسافت حدود 245 كيلومتر يا بيشتر به محل سنگ شكن  و تخليه آن در قيف  سنگ شكن يا دپو</t>
  </si>
  <si>
    <t>عمليات اختلاط و سرند کردن مواد (در صورت نیاز) و بارگيري و حمل مواد  از دپو به محل مورد نظر كار فرما و عمليات تخلیه مواد از محلهاي مورد نظر كارفرما بدون استفاده از ماشين آلات بارگيري و حمل آن به دپوهاي مربوطه، شامل:</t>
  </si>
  <si>
    <t>عمليات بارگيري، توزين و حمل مواد اوليه، كلينكر و ... از دپوها (دپوهای داخل و بیرون از کارخانه) و تخلیه در محل مورد نظر كار فرما به منظور شارژ مستقیم هاپرهای تغذیه و یا دپوهای دیگر و جمع آوری پای هاپرها و آرایش و جمع‌آوری دپوهای مقصد</t>
  </si>
  <si>
    <t>عمليات تخليه كلينكر و مواد ديگر از محلهاي مورد نظر كارفرما ( از جمله سيلوها و ... ) بدون نیاز به بارگیری بوسیله لودر و يا ديگر ماشين آلات پيمانكار، توزين و تخليه آن در محل دپوهاي مربوطه و يا هر محل ديگري كه كارفرما بخواهد و آرایش و جمع‌آوری دپوهای مقصد</t>
  </si>
  <si>
    <t>عملیات مخلوط کردن انواع سرباره و سنگ آهک دانه بندی شده ویا هر نوع مواد دیگر در محل دپوهای مربوطه بوسیله لودر، سپس بارگیری و حمل مواد مخلوط شده و توزین  و تخلیه آنها در محل دپوی جدید و یا هاپرهای تغذیه و جمع آوری پای هاپرها و آرایش و جمع‌آوری دپوهای مقصد</t>
  </si>
  <si>
    <t>عملیات سرند کلینکر و یا هر نوع مواد دیگر در محل دپوهای مربوطه به وسیله لودر، سپس بارگیری و حمل مواد سرند شده و توزین  و تخلیه آنها در محل دپوی جدید و یا هاپرهای تغذیه و جمع آوری پای هاپرها و آرایش و جمع‌آوری دپوهای مقصد</t>
  </si>
  <si>
    <t xml:space="preserve">توضيحات عمليات 108 – 1: اين عمليات شامل بارگيري ( از كليه دپوهاي مواد اوليه اي كه براي تامين خوراك كارخانه در و يا در نزديكي درب معدن ايجاد شده است) ، حمل به محل توزين (باسكول ) ، توزين ، حمل مستقیم و تخليه در قيف سنگ شكن يا قيفهاي مخصوص تغذيه مواد افزودني در كنار سنگ شكن يا آسياب سيمان و يا هر محل ديگر در محل كارخانه مي باشد. </t>
  </si>
  <si>
    <t>توضيحات عمليات 108 – 2 : اين عمليات شامل تخليه كلينكر يا مواد ديگر موجود در سيلوها و محلهاي ديگر با بارگيري به وسيله تجهيزات موجود در محل مربوطه و بدون استفاده از لودر و يا ديگر تجهيزات بارگيري پيمانكار (و يا با استفاده از تجهيزات بارگيري كارفرما، حمل به محل توزين (باسكول ) ، توزين ، حمل و تخليه آن در محل دپوهاي مربوطه (در داخل كارخانه يا در محوطه نزديك درب معدن) و تخليه بصورت مستقیم در قيفهاي مخصوص تغذيه مواد در كنار سنگ‌شكن يا آسياب سيمان (دپوسازی دپوی مربوطه همچون دیگر دپوهایی که مواد آن توسط پیمانکار حمل می شود بعهده و به هزینه پیمانکار می باشد).</t>
  </si>
  <si>
    <t>تذكر: حجم اين عمليات همچون خدمات ديگر قرارداد بصورت پيش بيني است و کارفرما مي‌تواند مطابق ماده 14 قرارداد اقدام نمايد.</t>
  </si>
  <si>
    <t>جدول شماره 8 : عمليات بارگيري و حمل مواد از دپو به محل مورد نظر كارفرما و عمليات تخليه مواد از محلهاي مورد نظر كارفرما و تخليه آن در محل دپوهاي مربوطه بدون استفاده از ماشين آلات بارگيري</t>
  </si>
  <si>
    <t>عمليات احداث راه دسترسی و اکتشاف معادن شامل:</t>
  </si>
  <si>
    <t>جدول شماره 9: عمليات احداث راه دسترسی و اکتشاف معادن</t>
  </si>
  <si>
    <t>احداث جاده دسترسی به روش خاکبرداری و خاکریزی در طول مسیر مورد تأیید کارفرما با بکارگیری بولدوزر یا هر وسیله دیگر در عرض مفید 9 متر و عمق خاکبرداری و خاکریزی متوسط 30 سانتی‌متر</t>
  </si>
  <si>
    <t>1-109</t>
  </si>
  <si>
    <t>2-109</t>
  </si>
  <si>
    <t>3-109</t>
  </si>
  <si>
    <t>4-109</t>
  </si>
  <si>
    <t>آب‌پاشی بوسیله تانکر، تسطیح و رگلاژ مسیر احداث شده بوسیله گریدر در طول مسیر</t>
  </si>
  <si>
    <t>متر مربع</t>
  </si>
  <si>
    <t>حفر ترانشه اکتشافی بدون آتشباری با استفاده از بیل مکانیکی مجهز به پیکور در امتداد مسیرهای مورد نظر کارفرما در دامنه کوهستانی و در شیب حدود 30 درجه در جهت شیب و خلاف جهت شیب لایه‌های متناوب از جنس آهک، مارن رسی و سنگ گچ</t>
  </si>
  <si>
    <t>تهیه نمونه‌های شیاری از ترانشه‌های اکتشافی به صورت دستی و به کارگیری نیروی انسانی و بوسیله ابزارهایی نظیر بیل، کلنگ، قلم و چکش و ... به همراه بسته‌بندی نمونه‌ها در پلاستیکهای ضخیم شفاف و ارسال آنها به آزمایشگاه کارفرما</t>
  </si>
  <si>
    <t>توضیحات عملیات 109-1 و 109-2: این عملیات مربوط به احداث جاده‌های دسترسی به معدن سیلیس آباده طشک برابر طرح اولیه تهیه شده است. این مسیرها به طول تقریبی 3.5 کیلومتر و در عرض مفید 9 متر احداث خواهند شد. عمق خاکبرداری و خاکریزی در طول مسیر به طور متوسط 30 سانتیمتر برآورد می‌گردد.</t>
  </si>
  <si>
    <t>توضیحات عملیات 109-3 و 109-4: این عملیات مربوط به حفر چهار ترانشه اکتشافی به طول مجموع حدوداً 750 متر در معدن سنگ گچ حنیفقان است. این ترانشه‌ها در عرض و عمق متوسط یک متر حفر خواهند شد. تناوب لایه‌هایی از جنس آهک، مارن، رس و سنگ گچ با ضخامتهایی متغیر از 1 تا 4 متر (ضخامت واقعی) در طول این ترانشه‌ها مشاهده خواهد شد.</t>
  </si>
  <si>
    <t>تذكر: حجم اين عمليات همچون خدمات ديگر قرارداد بصورت پيش‌بيني شده است و کارفرما مي‌تواند مطابق ماده 14 قرارداد اقدام نمايد.</t>
  </si>
  <si>
    <t>110 - 1</t>
  </si>
  <si>
    <t>110 - 2</t>
  </si>
  <si>
    <t>110 - 3</t>
  </si>
  <si>
    <t>110 - 4</t>
  </si>
  <si>
    <t>110 - 5</t>
  </si>
  <si>
    <t>110 - 6</t>
  </si>
  <si>
    <t>110 - 7</t>
  </si>
  <si>
    <t>110 - 8</t>
  </si>
  <si>
    <t>110 - 9</t>
  </si>
  <si>
    <t>110 - 10</t>
  </si>
  <si>
    <t>لودرچرخ لاستیکی
(بدون زنجیر)</t>
  </si>
  <si>
    <t>300 كوماتسو يا معادل آن</t>
  </si>
  <si>
    <t>300 كوماتسو يا معادل آن‌ مجهز به چکش</t>
  </si>
  <si>
    <t>110 - 11</t>
  </si>
  <si>
    <t xml:space="preserve">توضيحات 2: در زمانهايي كه ماشين‌آلات به درخواست كارفرما  مشغول انجام امور محوله مي‌باشند ولي به دلايلي خودرو متوقف مي‌شود و كارفرما براي ادامه كارخود آن ماشين آلات را نگه مي‌دارد حق‌الزحمه پيمانكار بر اساس جدول فوق محاسبه و پرداخت مي‌گردد. </t>
  </si>
  <si>
    <t>توضیحات 3: اکیپ روز نقشه برداری برای دپوگرافی مواد اولیه و کلینکر و سایر مواد افزودنی صورت می پذیرد که در محیط داخل و اطراف کارخانه می باشد. ممکن است دپوگرافی کلینکر در محل اسکله بندر عسلویه به میزان حداکثر دو نوبت یک روزه در سال نیز انجام پذیرد.</t>
  </si>
  <si>
    <t>توضيحات 1: كاركرد ماشين آلات استيجاري در محل كارخانه يا اطراف آن (تا شعاع 2.5 كيلو متر) از زمان شروع به كار در محل مورد نظر كارفرما تا زمان اتمام كار در نظر گرفته خواهد شد. در مواردي كه نياز به حمل ماشين آلات به مناطق ديگر غير از كارخانه يا اطراف آن باشد در صورتي كه براي مواردي باشد كه در عملياتهاي مربوطه پيش بيني نشده باشد هزينه حمل رفت و برگشت آن به عهده كارفرما خواهد بود.</t>
  </si>
  <si>
    <t>جدول شماره 10: بهای اجاره تجهيزات ، ماشين آلات و نيروی انسانی</t>
  </si>
  <si>
    <t>جدول شماره 11 : عمليات آماده‌سازی، اکتشاف، استخراج، بارگیری و حمل ماده معدنی به محل سنگ‌شكن يا دپوهای مربوطه از 
معدن موک</t>
  </si>
  <si>
    <t>عمليات آماده‌سازی، اکتشاف، استخراج، بارگیری و حمل ماده معدنی از معدن موك شامل:</t>
  </si>
  <si>
    <t>مخلوط كردن آنها با هم ويك چهارم نمودن آنهابه دفعات تا حدي كه ميزان وزني موردنيازازنمونه بدست آيدو بسته بندي (در ظروف پلاستیکی 4 گوش 250 گرمی)</t>
  </si>
  <si>
    <t>3-102</t>
  </si>
  <si>
    <t>برداشت مواد ناریه از انبار کارفرما و انتقال آن به كارگاه استخراج، و تفكيك سنگ معدن از باطله‌‌ها در سينه‏كار</t>
  </si>
  <si>
    <t>آماده سازی و باز کردن جبهه کار</t>
  </si>
  <si>
    <t>به افق رساندن کف پله های استخراجی</t>
  </si>
  <si>
    <t>كندن و دپو كردن مواد منفجر شده با استفاده از بلدوزر (در صورت نياز)</t>
  </si>
  <si>
    <t>بارگيري سنگ معدن بعد از آتشكاري از سينه كار استخراج پس از جداسازي سنگهاي درشت و يا سنگهاي باطله و يا قطعات فلزي، تخليه سنگهاي كوچكتر از 80 سانتي‌متر در كاميون</t>
  </si>
  <si>
    <t>1-4-102</t>
  </si>
  <si>
    <t>2-4-102</t>
  </si>
  <si>
    <t>3-4-102</t>
  </si>
  <si>
    <t>4-4-102</t>
  </si>
  <si>
    <t>1-5-102</t>
  </si>
  <si>
    <t>2-5-102</t>
  </si>
  <si>
    <t>6-102</t>
  </si>
  <si>
    <t>1-102</t>
  </si>
  <si>
    <t>2-102</t>
  </si>
  <si>
    <t>1-2-102</t>
  </si>
  <si>
    <t>2-2-102</t>
  </si>
  <si>
    <t>3-2-102</t>
  </si>
  <si>
    <t>4-102</t>
  </si>
  <si>
    <t>5-102</t>
  </si>
  <si>
    <t>7-102</t>
  </si>
  <si>
    <t>1-7-102</t>
  </si>
  <si>
    <t>2-7-102</t>
  </si>
  <si>
    <t>جدول شماره 12: عمليات آماده‌سازی، اکتشاف، استخراج، بارگیری و حمل ماده معدنی به محل سنگ‌شكن يا دپوهای مربوطه از معدن موک شمالی</t>
  </si>
  <si>
    <t>عمليات آماده‌سازی، اکتشاف، استخراج، بارگیری و حمل سنگ معدن بخش شمالي معدن موک شامل:</t>
  </si>
  <si>
    <t>1-103</t>
  </si>
  <si>
    <t>2-103</t>
  </si>
  <si>
    <t>1-2-103</t>
  </si>
  <si>
    <t>2-2-103</t>
  </si>
  <si>
    <t>3-2-103</t>
  </si>
  <si>
    <t>3-103</t>
  </si>
  <si>
    <t>4-103</t>
  </si>
  <si>
    <t>1-4-103</t>
  </si>
  <si>
    <t>2-4-103</t>
  </si>
  <si>
    <t>3-4-103</t>
  </si>
  <si>
    <t>4-4-103</t>
  </si>
  <si>
    <t>5-103</t>
  </si>
  <si>
    <t>1-5-103</t>
  </si>
  <si>
    <t>2-5-103</t>
  </si>
  <si>
    <t>6-103</t>
  </si>
  <si>
    <t>7-103</t>
  </si>
  <si>
    <t>1-7-103</t>
  </si>
  <si>
    <t>2-7-103</t>
  </si>
  <si>
    <t>حمل از معدن تا مسافت حدود 6.5 كيلومتر يا بيشتر به محل سنگ شكن و تخليه آن در قيف  سنگ شكن يا دپو</t>
  </si>
  <si>
    <t>انجام كليه خدمات نقشه‏برداري مورد نياز كارفرما و پيمانكار، محاسبه حجم عمليات، برداشت دقيق محل حفاري‏ها،  و مرز باطله و سنگ معدن و يا مرز زونهاي مختلف  ماده معدني ، انجام عمليات صحرايي نقشه‌برداري و برداشت جهت تهيه نقشه‏هاي ميان مدت و كوتاه مدت و راههاي دسترسي، رمپها، دپوها</t>
  </si>
  <si>
    <t>مسير حمل مواد در  اين معدن  شامل حدود 2.5 كيلومتر جاده دسترسي خاكي با شيب متوسط حدود 10.5% و دو قوس 180 درجه كه مواد را از ارتفاع  حدود 2320 به ارتفاع حدود 2090 يا 2065 انتقال مي‌دهد مي‌باشد مابقي مسير همان مسير حمل  مواد از معدن موك به كارخانه مي‌باشد كه به آن اضافه مي‌شود.</t>
  </si>
  <si>
    <t>با توجه به شيب 10.5% جاده ياد شده ماشين‌آلات مورد استفاده براي حمل تنها مي‌توانند تناژ مجاز را بارگيري و حمل نمايند ضمن اينكه اين ماشين‌آلات  ترجيحا مي بايستي داراي سيستم ريتارد باشند.</t>
  </si>
  <si>
    <t>عمليات آماده‌سازی، باز کردن پله‌های معدنی، استخراج، بارگیری و حمل سنگ معدن مارن اسماعیل آباد شامل:</t>
  </si>
  <si>
    <t>مخلوط كردن آنها با هم و يك چهارم نمودن آنهابه دفعات تا حدي كه ميزان وزني موردنيازازنمونه بدست آيدوبسته‌بندي ( در ظروف پلاستیکی 4 گوش 250 گرمی )</t>
  </si>
  <si>
    <t xml:space="preserve">برداشت مواد ناریه از انبار، انتقال به كارگاه استخراج تفكيك سنگ معدن از باطله‌‌ها در سينه‏كارانجام خواهد شد. </t>
  </si>
  <si>
    <t xml:space="preserve">آماده سازی و باز کردن جبهه کار </t>
  </si>
  <si>
    <t>جدول شماره 13: عمليات آماده‌سازی، اکتشاف، استخراج، بارگیری و حمل ماده معدنی به محل سنگ‌شكن يا دپوهای مربوطه از  معدن اسماعیل‌آباد</t>
  </si>
  <si>
    <t>حمل از معدن تا مسافت حدود 25 كيلومتر يا بيشتر به محل سنگ شكني  و تخليه آن در قيف  سنگ شكن يا دپو</t>
  </si>
  <si>
    <t>1-104</t>
  </si>
  <si>
    <t>2-104</t>
  </si>
  <si>
    <t>3-104</t>
  </si>
  <si>
    <t>4-104</t>
  </si>
  <si>
    <t>5-104</t>
  </si>
  <si>
    <t>6-104</t>
  </si>
  <si>
    <t>7-104</t>
  </si>
  <si>
    <t>1-2-104</t>
  </si>
  <si>
    <t>2-2-104</t>
  </si>
  <si>
    <t>3-2-104</t>
  </si>
  <si>
    <t>1-4-104</t>
  </si>
  <si>
    <t>2-4-104</t>
  </si>
  <si>
    <t>3-4-104</t>
  </si>
  <si>
    <t>4-4-104</t>
  </si>
  <si>
    <t>1-5-104</t>
  </si>
  <si>
    <t>2-5-104</t>
  </si>
  <si>
    <t>1-7-104</t>
  </si>
  <si>
    <t>2-7-104</t>
  </si>
  <si>
    <t>جدول شماره 14: عمليات آماده‌سازی، اکتشاف، استخراج، بارگیری و حمل سنگ گچ از معدن سنگ گچ حنیفقان</t>
  </si>
  <si>
    <t>عمليات آماده سازي، اکتشاف، استخراج، بارگیری و حمل سنگ گچ معدن سنگ گچ حنيفقان شامل:</t>
  </si>
  <si>
    <t>1-105</t>
  </si>
  <si>
    <t>2-105</t>
  </si>
  <si>
    <t>3-105</t>
  </si>
  <si>
    <t>4-105</t>
  </si>
  <si>
    <t>5-105</t>
  </si>
  <si>
    <t>6-105</t>
  </si>
  <si>
    <t>7-105</t>
  </si>
  <si>
    <t>1-2-105</t>
  </si>
  <si>
    <t>2-2-105</t>
  </si>
  <si>
    <t>3-2-105</t>
  </si>
  <si>
    <t>1-4-105</t>
  </si>
  <si>
    <t>2-4-105</t>
  </si>
  <si>
    <t>3-4-105</t>
  </si>
  <si>
    <t>1-5-105</t>
  </si>
  <si>
    <t>2-5-105</t>
  </si>
  <si>
    <t>1-7-105</t>
  </si>
  <si>
    <t>2-7-105</t>
  </si>
  <si>
    <t>مخلوط كردن آنها با هم و يك چهارم نمودن  آنها به دفعات تا حدي كه ميزان وزني مورد نياز از نمونه بدست آيد و بسته بندي (در ظروف پلاستیکی 4 گوش 250 گرمی)</t>
  </si>
  <si>
    <t>كندن و دپو كردن سنگ معدن به وسيله بيل مكانيكي و يا هر وسيله ديگر و تفكيك سنگ معدن از باطله‌ها در سينه كار مطابق طرح تصويب شده توسط كارفرما</t>
  </si>
  <si>
    <t>تسطيح محل و به افق رساندن کف پله، ايجاد و ترميم رمپهاي مربوطه و احداث راه داخلي معدن به عرض10متر و نيز احداث ديگرراههاي داخلي و يا دسترسي، ايجاد و پاكسازي كانال انحراف آب از معادن</t>
  </si>
  <si>
    <t>بارگيري سنگ گچ پس از جداسازي سنگهاي باطله و يا سنگهاي درشت و يا قطعات فلزي، تخليه سنگهاي كوچكتر از 80 سانتي‌متر در كاميون</t>
  </si>
  <si>
    <t>انجام كليه خدمات نقشه‌برداري مورد نياز كارفرما و پيمانكار، محاسبه حجم عمليات، برداشت دقيق محل حفاري‌ها، مرز باطله و سنگ معدن ويا مرز زونهاي مختلف  ماده معدني ، انجام عمليات صحرايي نقشه‌برداري و برداشت جهت تهيه نقشه‌هاي ميان مدت و كوتاه مدت و راههاي دسترسي، رمپها، دپوها</t>
  </si>
  <si>
    <t>جدول شماره 15: عمليات باطله‌برداری و بارگیری و حمل باطله به دپوی مربوطه در معدن سنگ گچ حنیفقان</t>
  </si>
  <si>
    <t>1-106</t>
  </si>
  <si>
    <t>2-106</t>
  </si>
  <si>
    <t>3-106</t>
  </si>
  <si>
    <t>4-106</t>
  </si>
  <si>
    <t>7-106</t>
  </si>
  <si>
    <t>5-106</t>
  </si>
  <si>
    <t>6-106</t>
  </si>
  <si>
    <t>مخلوط كردن آنها با هم و يك چهارم نمودن آنها به دفعات تا حدي كه ميزان وزني مورد نياز از نمونه بدست آيد  و بسته بندي (در ظروف پلاستیکی 4 گوش 250 گرمی)</t>
  </si>
  <si>
    <t>كندن و دپو كردن مواد به وسيله بيل مكانيكي و يا هر وسيله و تفكيك سنگ معدن از باطله‌ها در سينه كار مطابق طرح تصويب شده توسط كارفرما</t>
  </si>
  <si>
    <t>جمع آوري و دپو كردن مواد كنده شده (در صورت نياز)  تا حدي كه موجب اختلاط باطله و سنگ معدن نگردد، پاك كردن سينه كارهاي سنگ گچ از مواد ديگر ، تسطيح محل و به افق رساندن کف پله‌، ايجاد و ترميم رمپهاي مربوطه و احداث راههاي داخلي و  دسترسي، ايجاد و پاكسازي كانال انحراف آب</t>
  </si>
  <si>
    <t>مرمت جاده‏هاي دسترسي، شن‏ريزي، رگلاژ با استفاده از گريدر و آبپاشي روزانه مسير و تسطيح، تحكيم و شيب‏بندي دپوها</t>
  </si>
  <si>
    <t>جدول شماره 16: عمليات آماده‌سازی، اکتشاف، استخراج، بارگیری و حمل سنگ سیلیس از معدن سیلیس آباده طشک</t>
  </si>
  <si>
    <t>عمليات آماده‌سازی، اکتشاف، استخراج، بارگیری و حمل سنگ سیلیس از معدن سیلیس آباده طشک شامل:</t>
  </si>
  <si>
    <t>1-107</t>
  </si>
  <si>
    <t>2-107</t>
  </si>
  <si>
    <t>3-107</t>
  </si>
  <si>
    <t>4-107</t>
  </si>
  <si>
    <t>5-107</t>
  </si>
  <si>
    <t>6-107</t>
  </si>
  <si>
    <t>نمونه‏گيري از گردچالهاي حفاري (برای چالهای اکتشافی)</t>
  </si>
  <si>
    <t>مخلوط كردن آنها با هم ويك چهارم نمودن آنهابه دفعات تا حدي كه ميزان وزني مورد نياز از نمونه بدست آيد و بسته بندي (در ظروف پلاستیکی 4 گوش 250 گرمی)</t>
  </si>
  <si>
    <t>1-3-107</t>
  </si>
  <si>
    <t>2-3-107</t>
  </si>
  <si>
    <t>3-3-107</t>
  </si>
  <si>
    <t>4-3-107</t>
  </si>
  <si>
    <t>كندن و دپو كردن مواد با استفاده از بلدوزر (در صورت نياز )</t>
  </si>
  <si>
    <t xml:space="preserve"> بارگيري سنگ معدن از سينه كار استخراج پس از جداسازي سنگهاي درشت و يا سنگهاي باطله و يا قطعات فلزي، تخليه سنگهاي كوچكتر از 80 سانتي‌متر در كاميون </t>
  </si>
  <si>
    <t>حمل از معدن تا مسافت حدود 245 كيلومتر يا بيشتر به محل سنگ شكني  و تخليه آن در قيف  سنگ شكن يا دپو</t>
  </si>
  <si>
    <t>1-6-107</t>
  </si>
  <si>
    <t>2-6-107</t>
  </si>
  <si>
    <t xml:space="preserve">خانه‌هاي سفيد رنگ در ستون بهاء واحد جداول 8 تا 16 تكميل شوند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</si>
</sst>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23">
    <font>
      <sz val="11"/>
      <color theme="1"/>
      <name val="Calibri"/>
      <family val="2"/>
      <scheme val="minor"/>
    </font>
    <font>
      <b/>
      <sz val="12"/>
      <color theme="1"/>
      <name val="B Nazanin"/>
      <charset val="178"/>
    </font>
    <font>
      <b/>
      <sz val="11"/>
      <color theme="1"/>
      <name val="B Nazanin"/>
      <charset val="178"/>
    </font>
    <font>
      <b/>
      <sz val="10"/>
      <color theme="1"/>
      <name val="B Nazanin"/>
      <charset val="178"/>
    </font>
    <font>
      <sz val="11"/>
      <color theme="1"/>
      <name val="B Nazanin"/>
      <charset val="178"/>
    </font>
    <font>
      <sz val="11"/>
      <color theme="1"/>
      <name val="Arial"/>
      <family val="2"/>
    </font>
    <font>
      <b/>
      <sz val="11"/>
      <color theme="1"/>
      <name val="Arial"/>
      <family val="2"/>
    </font>
    <font>
      <sz val="14"/>
      <color theme="1"/>
      <name val="B Nazanin"/>
      <charset val="178"/>
    </font>
    <font>
      <b/>
      <sz val="14"/>
      <color theme="1"/>
      <name val="B Nazanin"/>
      <charset val="178"/>
    </font>
    <font>
      <b/>
      <sz val="12"/>
      <color theme="1"/>
      <name val="Arial"/>
      <family val="2"/>
    </font>
    <font>
      <sz val="12"/>
      <color theme="1"/>
      <name val="B Nazanin"/>
      <charset val="178"/>
    </font>
    <font>
      <sz val="12"/>
      <color theme="1"/>
      <name val="Arial"/>
      <family val="2"/>
    </font>
    <font>
      <sz val="12"/>
      <color theme="1"/>
      <name val="Mitra Bold Mazar"/>
      <charset val="178"/>
    </font>
    <font>
      <b/>
      <i/>
      <sz val="14"/>
      <color theme="1"/>
      <name val="B Nazanin"/>
      <charset val="178"/>
    </font>
    <font>
      <sz val="10"/>
      <color theme="1"/>
      <name val="B Nazanin"/>
      <charset val="178"/>
    </font>
    <font>
      <sz val="10"/>
      <color theme="1"/>
      <name val="Mitra Bold Mazar"/>
      <charset val="178"/>
    </font>
    <font>
      <b/>
      <sz val="16"/>
      <color theme="1"/>
      <name val="B Nazanin"/>
      <charset val="178"/>
    </font>
    <font>
      <b/>
      <sz val="10.5"/>
      <color theme="1"/>
      <name val="B Nazanin"/>
      <charset val="178"/>
    </font>
    <font>
      <sz val="11"/>
      <color theme="1"/>
      <name val="Mitra Bold Mazar"/>
      <charset val="178"/>
    </font>
    <font>
      <sz val="28"/>
      <color theme="0"/>
      <name val="B Titr"/>
      <charset val="178"/>
    </font>
    <font>
      <sz val="10"/>
      <color theme="1"/>
      <name val="B Zar"/>
      <charset val="178"/>
    </font>
    <font>
      <sz val="18"/>
      <color theme="1"/>
      <name val="B Titr"/>
      <charset val="178"/>
    </font>
    <font>
      <sz val="8"/>
      <name val="Calibri"/>
      <family val="2"/>
      <scheme val="minor"/>
    </font>
  </fonts>
  <fills count="7">
    <fill>
      <patternFill patternType="none"/>
    </fill>
    <fill>
      <patternFill patternType="gray125"/>
    </fill>
    <fill>
      <patternFill patternType="solid">
        <fgColor theme="0"/>
        <bgColor indexed="64"/>
      </patternFill>
    </fill>
    <fill>
      <patternFill patternType="solid">
        <fgColor rgb="FF00B050"/>
        <bgColor indexed="64"/>
      </patternFill>
    </fill>
    <fill>
      <patternFill patternType="solid">
        <fgColor theme="6" tint="0.59999389629810485"/>
        <bgColor indexed="64"/>
      </patternFill>
    </fill>
    <fill>
      <patternFill patternType="solid">
        <fgColor theme="9" tint="0.79998168889431442"/>
        <bgColor indexed="64"/>
      </patternFill>
    </fill>
    <fill>
      <patternFill patternType="solid">
        <fgColor rgb="FFFFFF00"/>
        <bgColor indexed="64"/>
      </patternFill>
    </fill>
  </fills>
  <borders count="54">
    <border>
      <left/>
      <right/>
      <top/>
      <bottom/>
      <diagonal/>
    </border>
    <border>
      <left style="medium">
        <color indexed="64"/>
      </left>
      <right style="medium">
        <color indexed="64"/>
      </right>
      <top style="medium">
        <color indexed="64"/>
      </top>
      <bottom style="medium">
        <color indexed="64"/>
      </bottom>
      <diagonal/>
    </border>
    <border>
      <left style="medium">
        <color indexed="64"/>
      </left>
      <right/>
      <top style="medium">
        <color indexed="64"/>
      </top>
      <bottom style="medium">
        <color indexed="64"/>
      </bottom>
      <diagonal/>
    </border>
    <border>
      <left style="medium">
        <color indexed="64"/>
      </left>
      <right style="medium">
        <color indexed="64"/>
      </right>
      <top/>
      <bottom style="medium">
        <color indexed="64"/>
      </bottom>
      <diagonal/>
    </border>
    <border>
      <left style="medium">
        <color indexed="64"/>
      </left>
      <right/>
      <top/>
      <bottom style="medium">
        <color indexed="64"/>
      </bottom>
      <diagonal/>
    </border>
    <border>
      <left style="medium">
        <color indexed="64"/>
      </left>
      <right style="medium">
        <color indexed="64"/>
      </right>
      <top/>
      <bottom/>
      <diagonal/>
    </border>
    <border>
      <left style="medium">
        <color indexed="64"/>
      </left>
      <right/>
      <top/>
      <bottom/>
      <diagonal/>
    </border>
    <border>
      <left/>
      <right/>
      <top/>
      <bottom style="medium">
        <color indexed="64"/>
      </bottom>
      <diagonal/>
    </border>
    <border>
      <left style="medium">
        <color indexed="64"/>
      </left>
      <right style="medium">
        <color indexed="64"/>
      </right>
      <top style="medium">
        <color indexed="64"/>
      </top>
      <bottom/>
      <diagonal/>
    </border>
    <border>
      <left style="medium">
        <color indexed="64"/>
      </left>
      <right/>
      <top style="medium">
        <color indexed="64"/>
      </top>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right style="medium">
        <color indexed="64"/>
      </right>
      <top style="medium">
        <color indexed="64"/>
      </top>
      <bottom/>
      <diagonal/>
    </border>
    <border>
      <left/>
      <right style="medium">
        <color indexed="64"/>
      </right>
      <top/>
      <bottom/>
      <diagonal/>
    </border>
    <border>
      <left/>
      <right/>
      <top style="medium">
        <color indexed="64"/>
      </top>
      <bottom/>
      <diagonal/>
    </border>
    <border>
      <left/>
      <right style="medium">
        <color indexed="64"/>
      </right>
      <top/>
      <bottom style="medium">
        <color indexed="64"/>
      </bottom>
      <diagonal/>
    </border>
    <border>
      <left style="medium">
        <color indexed="64"/>
      </left>
      <right/>
      <top style="thick">
        <color indexed="64"/>
      </top>
      <bottom style="thick">
        <color indexed="64"/>
      </bottom>
      <diagonal/>
    </border>
    <border>
      <left/>
      <right style="thick">
        <color indexed="64"/>
      </right>
      <top style="thick">
        <color indexed="64"/>
      </top>
      <bottom style="thick">
        <color indexed="64"/>
      </bottom>
      <diagonal/>
    </border>
    <border>
      <left style="thick">
        <color indexed="64"/>
      </left>
      <right/>
      <top style="thick">
        <color indexed="64"/>
      </top>
      <bottom style="thick">
        <color indexed="64"/>
      </bottom>
      <diagonal/>
    </border>
    <border>
      <left style="medium">
        <color indexed="64"/>
      </left>
      <right style="thick">
        <color indexed="64"/>
      </right>
      <top/>
      <bottom style="thick">
        <color indexed="64"/>
      </bottom>
      <diagonal/>
    </border>
    <border>
      <left style="medium">
        <color indexed="64"/>
      </left>
      <right/>
      <top/>
      <bottom style="thick">
        <color indexed="64"/>
      </bottom>
      <diagonal/>
    </border>
    <border>
      <left/>
      <right style="thick">
        <color indexed="64"/>
      </right>
      <top/>
      <bottom style="thick">
        <color indexed="64"/>
      </bottom>
      <diagonal/>
    </border>
    <border>
      <left style="medium">
        <color indexed="64"/>
      </left>
      <right style="thick">
        <color indexed="64"/>
      </right>
      <top/>
      <bottom/>
      <diagonal/>
    </border>
    <border>
      <left style="medium">
        <color indexed="64"/>
      </left>
      <right style="thick">
        <color indexed="64"/>
      </right>
      <top style="thick">
        <color indexed="64"/>
      </top>
      <bottom/>
      <diagonal/>
    </border>
    <border>
      <left style="medium">
        <color indexed="64"/>
      </left>
      <right/>
      <top style="medium">
        <color indexed="64"/>
      </top>
      <bottom style="thick">
        <color indexed="64"/>
      </bottom>
      <diagonal/>
    </border>
    <border>
      <left/>
      <right style="thick">
        <color indexed="64"/>
      </right>
      <top style="medium">
        <color indexed="64"/>
      </top>
      <bottom style="thick">
        <color indexed="64"/>
      </bottom>
      <diagonal/>
    </border>
    <border>
      <left style="thick">
        <color indexed="64"/>
      </left>
      <right style="medium">
        <color indexed="64"/>
      </right>
      <top style="medium">
        <color indexed="64"/>
      </top>
      <bottom style="thick">
        <color indexed="64"/>
      </bottom>
      <diagonal/>
    </border>
    <border>
      <left style="thick">
        <color indexed="64"/>
      </left>
      <right style="medium">
        <color indexed="64"/>
      </right>
      <top/>
      <bottom style="thick">
        <color indexed="64"/>
      </bottom>
      <diagonal/>
    </border>
    <border>
      <left style="thick">
        <color indexed="64"/>
      </left>
      <right style="medium">
        <color indexed="64"/>
      </right>
      <top/>
      <bottom style="medium">
        <color indexed="64"/>
      </bottom>
      <diagonal/>
    </border>
    <border>
      <left style="medium">
        <color indexed="64"/>
      </left>
      <right/>
      <top style="thick">
        <color indexed="64"/>
      </top>
      <bottom style="medium">
        <color indexed="64"/>
      </bottom>
      <diagonal/>
    </border>
    <border>
      <left/>
      <right style="thick">
        <color indexed="64"/>
      </right>
      <top style="thick">
        <color indexed="64"/>
      </top>
      <bottom style="medium">
        <color indexed="64"/>
      </bottom>
      <diagonal/>
    </border>
    <border>
      <left/>
      <right style="medium">
        <color indexed="64"/>
      </right>
      <top style="thick">
        <color indexed="64"/>
      </top>
      <bottom style="thick">
        <color indexed="64"/>
      </bottom>
      <diagonal/>
    </border>
    <border>
      <left style="medium">
        <color indexed="64"/>
      </left>
      <right/>
      <top style="thick">
        <color indexed="64"/>
      </top>
      <bottom style="thin">
        <color indexed="64"/>
      </bottom>
      <diagonal/>
    </border>
    <border>
      <left/>
      <right style="thick">
        <color indexed="64"/>
      </right>
      <top style="thick">
        <color indexed="64"/>
      </top>
      <bottom style="thin">
        <color indexed="64"/>
      </bottom>
      <diagonal/>
    </border>
    <border>
      <left style="thick">
        <color indexed="64"/>
      </left>
      <right style="medium">
        <color indexed="64"/>
      </right>
      <top style="thick">
        <color indexed="64"/>
      </top>
      <bottom style="thin">
        <color indexed="64"/>
      </bottom>
      <diagonal/>
    </border>
    <border>
      <left style="thick">
        <color indexed="64"/>
      </left>
      <right style="medium">
        <color indexed="64"/>
      </right>
      <top/>
      <bottom/>
      <diagonal/>
    </border>
    <border>
      <left style="thick">
        <color indexed="64"/>
      </left>
      <right style="medium">
        <color indexed="64"/>
      </right>
      <top style="thick">
        <color indexed="64"/>
      </top>
      <bottom/>
      <diagonal/>
    </border>
    <border>
      <left style="medium">
        <color indexed="64"/>
      </left>
      <right style="medium">
        <color indexed="64"/>
      </right>
      <top style="thick">
        <color indexed="64"/>
      </top>
      <bottom style="thick">
        <color indexed="64"/>
      </bottom>
      <diagonal/>
    </border>
    <border>
      <left style="thick">
        <color indexed="64"/>
      </left>
      <right style="medium">
        <color indexed="64"/>
      </right>
      <top style="thick">
        <color indexed="64"/>
      </top>
      <bottom style="thick">
        <color indexed="64"/>
      </bottom>
      <diagonal/>
    </border>
    <border>
      <left style="medium">
        <color indexed="64"/>
      </left>
      <right style="medium">
        <color indexed="64"/>
      </right>
      <top style="medium">
        <color indexed="64"/>
      </top>
      <bottom style="thick">
        <color indexed="64"/>
      </bottom>
      <diagonal/>
    </border>
    <border>
      <left style="medium">
        <color indexed="64"/>
      </left>
      <right style="medium">
        <color indexed="64"/>
      </right>
      <top style="thick">
        <color indexed="64"/>
      </top>
      <bottom style="medium">
        <color indexed="64"/>
      </bottom>
      <diagonal/>
    </border>
    <border>
      <left style="thick">
        <color indexed="64"/>
      </left>
      <right style="thick">
        <color indexed="64"/>
      </right>
      <top style="thick">
        <color indexed="64"/>
      </top>
      <bottom style="thick">
        <color indexed="64"/>
      </bottom>
      <diagonal/>
    </border>
    <border>
      <left style="thick">
        <color indexed="64"/>
      </left>
      <right style="medium">
        <color indexed="64"/>
      </right>
      <top style="medium">
        <color indexed="64"/>
      </top>
      <bottom style="medium">
        <color indexed="64"/>
      </bottom>
      <diagonal/>
    </border>
    <border>
      <left style="medium">
        <color indexed="64"/>
      </left>
      <right style="thick">
        <color indexed="64"/>
      </right>
      <top style="thick">
        <color indexed="64"/>
      </top>
      <bottom style="medium">
        <color indexed="64"/>
      </bottom>
      <diagonal/>
    </border>
    <border>
      <left style="thick">
        <color indexed="64"/>
      </left>
      <right style="medium">
        <color indexed="64"/>
      </right>
      <top style="thick">
        <color indexed="64"/>
      </top>
      <bottom style="medium">
        <color indexed="64"/>
      </bottom>
      <diagonal/>
    </border>
    <border>
      <left style="medium">
        <color indexed="64"/>
      </left>
      <right style="thick">
        <color indexed="64"/>
      </right>
      <top style="thick">
        <color indexed="64"/>
      </top>
      <bottom style="thick">
        <color indexed="64"/>
      </bottom>
      <diagonal/>
    </border>
    <border>
      <left style="medium">
        <color indexed="64"/>
      </left>
      <right style="thick">
        <color indexed="64"/>
      </right>
      <top style="medium">
        <color indexed="64"/>
      </top>
      <bottom style="medium">
        <color indexed="64"/>
      </bottom>
      <diagonal/>
    </border>
    <border>
      <left style="medium">
        <color indexed="64"/>
      </left>
      <right style="thick">
        <color indexed="64"/>
      </right>
      <top style="medium">
        <color indexed="64"/>
      </top>
      <bottom style="thick">
        <color indexed="64"/>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style="thin">
        <color indexed="64"/>
      </top>
      <bottom style="medium">
        <color indexed="64"/>
      </bottom>
      <diagonal/>
    </border>
    <border>
      <left/>
      <right style="medium">
        <color indexed="64"/>
      </right>
      <top style="medium">
        <color indexed="64"/>
      </top>
      <bottom style="thick">
        <color indexed="64"/>
      </bottom>
      <diagonal/>
    </border>
    <border>
      <left style="thick">
        <color indexed="64"/>
      </left>
      <right/>
      <top/>
      <bottom style="thick">
        <color indexed="64"/>
      </bottom>
      <diagonal/>
    </border>
    <border>
      <left style="thick">
        <color indexed="64"/>
      </left>
      <right/>
      <top style="thick">
        <color indexed="64"/>
      </top>
      <bottom/>
      <diagonal/>
    </border>
    <border>
      <left style="thick">
        <color indexed="64"/>
      </left>
      <right/>
      <top/>
      <bottom/>
      <diagonal/>
    </border>
  </borders>
  <cellStyleXfs count="1">
    <xf numFmtId="0" fontId="0" fillId="0" borderId="0"/>
  </cellStyleXfs>
  <cellXfs count="245">
    <xf numFmtId="0" fontId="0" fillId="0" borderId="0" xfId="0"/>
    <xf numFmtId="3" fontId="2" fillId="0" borderId="4" xfId="0" applyNumberFormat="1" applyFont="1" applyBorder="1" applyAlignment="1" applyProtection="1">
      <alignment horizontal="center" vertical="center" wrapText="1" readingOrder="2"/>
      <protection locked="0"/>
    </xf>
    <xf numFmtId="0" fontId="0" fillId="0" borderId="0" xfId="0" applyAlignment="1">
      <alignment vertical="center"/>
    </xf>
    <xf numFmtId="0" fontId="0" fillId="0" borderId="0" xfId="0" applyProtection="1"/>
    <xf numFmtId="3" fontId="2" fillId="0" borderId="37" xfId="0" applyNumberFormat="1" applyFont="1" applyBorder="1" applyAlignment="1" applyProtection="1">
      <alignment horizontal="center" vertical="center" wrapText="1" readingOrder="2"/>
      <protection locked="0"/>
    </xf>
    <xf numFmtId="3" fontId="2" fillId="0" borderId="40" xfId="0" applyNumberFormat="1" applyFont="1" applyBorder="1" applyAlignment="1" applyProtection="1">
      <alignment horizontal="center" vertical="center" wrapText="1" readingOrder="2"/>
      <protection locked="0"/>
    </xf>
    <xf numFmtId="3" fontId="2" fillId="0" borderId="1" xfId="0" applyNumberFormat="1" applyFont="1" applyBorder="1" applyAlignment="1" applyProtection="1">
      <alignment horizontal="center" vertical="center" wrapText="1" readingOrder="2"/>
      <protection locked="0"/>
    </xf>
    <xf numFmtId="3" fontId="2" fillId="0" borderId="39" xfId="0" applyNumberFormat="1" applyFont="1" applyBorder="1" applyAlignment="1" applyProtection="1">
      <alignment horizontal="center" vertical="center" wrapText="1" readingOrder="2"/>
      <protection locked="0"/>
    </xf>
    <xf numFmtId="0" fontId="2" fillId="5" borderId="1" xfId="0" applyFont="1" applyFill="1" applyBorder="1" applyAlignment="1" applyProtection="1">
      <alignment horizontal="center" vertical="center" wrapText="1" readingOrder="1"/>
    </xf>
    <xf numFmtId="3" fontId="2" fillId="5" borderId="1" xfId="0" applyNumberFormat="1" applyFont="1" applyFill="1" applyBorder="1" applyAlignment="1" applyProtection="1">
      <alignment horizontal="center" vertical="center" wrapText="1" readingOrder="1"/>
    </xf>
    <xf numFmtId="3" fontId="2" fillId="5" borderId="8" xfId="0" applyNumberFormat="1" applyFont="1" applyFill="1" applyBorder="1" applyAlignment="1" applyProtection="1">
      <alignment horizontal="center" vertical="center" wrapText="1" readingOrder="1"/>
    </xf>
    <xf numFmtId="0" fontId="6" fillId="5" borderId="1" xfId="0" applyFont="1" applyFill="1" applyBorder="1" applyAlignment="1" applyProtection="1">
      <alignment horizontal="center" vertical="center" wrapText="1" readingOrder="1"/>
    </xf>
    <xf numFmtId="0" fontId="2" fillId="5" borderId="1" xfId="0" applyFont="1" applyFill="1" applyBorder="1" applyAlignment="1" applyProtection="1">
      <alignment horizontal="center" vertical="center" wrapText="1" readingOrder="2"/>
    </xf>
    <xf numFmtId="0" fontId="2" fillId="5" borderId="1" xfId="0" applyFont="1" applyFill="1" applyBorder="1" applyAlignment="1" applyProtection="1">
      <alignment horizontal="center" wrapText="1" readingOrder="2"/>
    </xf>
    <xf numFmtId="0" fontId="2" fillId="5" borderId="1" xfId="0" applyFont="1" applyFill="1" applyBorder="1" applyAlignment="1" applyProtection="1">
      <alignment horizontal="justify" vertical="center" wrapText="1" readingOrder="2"/>
    </xf>
    <xf numFmtId="0" fontId="17" fillId="5" borderId="1" xfId="0" applyFont="1" applyFill="1" applyBorder="1" applyAlignment="1" applyProtection="1">
      <alignment horizontal="justify" vertical="center" wrapText="1" readingOrder="2"/>
    </xf>
    <xf numFmtId="3" fontId="1" fillId="6" borderId="1" xfId="0" applyNumberFormat="1" applyFont="1" applyFill="1" applyBorder="1" applyAlignment="1" applyProtection="1">
      <alignment horizontal="center" vertical="center" wrapText="1" readingOrder="1"/>
    </xf>
    <xf numFmtId="0" fontId="3" fillId="4" borderId="1" xfId="0" applyFont="1" applyFill="1" applyBorder="1" applyAlignment="1">
      <alignment horizontal="center" vertical="center" wrapText="1" readingOrder="2"/>
    </xf>
    <xf numFmtId="0" fontId="8" fillId="4" borderId="5" xfId="0" applyFont="1" applyFill="1" applyBorder="1" applyAlignment="1">
      <alignment horizontal="center" vertical="center" wrapText="1" readingOrder="2"/>
    </xf>
    <xf numFmtId="0" fontId="3" fillId="4" borderId="3" xfId="0" applyFont="1" applyFill="1" applyBorder="1" applyAlignment="1">
      <alignment horizontal="center" vertical="center" wrapText="1" readingOrder="2"/>
    </xf>
    <xf numFmtId="0" fontId="8" fillId="4" borderId="3" xfId="0" applyFont="1" applyFill="1" applyBorder="1" applyAlignment="1">
      <alignment horizontal="center" vertical="center" wrapText="1" readingOrder="2"/>
    </xf>
    <xf numFmtId="0" fontId="2" fillId="4" borderId="4" xfId="0" applyFont="1" applyFill="1" applyBorder="1" applyAlignment="1">
      <alignment horizontal="center" vertical="center" wrapText="1" readingOrder="2"/>
    </xf>
    <xf numFmtId="0" fontId="2" fillId="5" borderId="6" xfId="0" applyFont="1" applyFill="1" applyBorder="1" applyAlignment="1">
      <alignment horizontal="justify" vertical="top" wrapText="1" readingOrder="2"/>
    </xf>
    <xf numFmtId="0" fontId="11" fillId="5" borderId="6" xfId="0" applyFont="1" applyFill="1" applyBorder="1" applyAlignment="1">
      <alignment horizontal="center" vertical="top" wrapText="1" readingOrder="2"/>
    </xf>
    <xf numFmtId="0" fontId="12" fillId="5" borderId="6" xfId="0" applyFont="1" applyFill="1" applyBorder="1" applyAlignment="1">
      <alignment horizontal="center" vertical="top" wrapText="1" readingOrder="2"/>
    </xf>
    <xf numFmtId="0" fontId="11" fillId="5" borderId="6" xfId="0" applyFont="1" applyFill="1" applyBorder="1" applyAlignment="1">
      <alignment horizontal="justify" vertical="top" wrapText="1" readingOrder="2"/>
    </xf>
    <xf numFmtId="0" fontId="12" fillId="5" borderId="5" xfId="0" applyFont="1" applyFill="1" applyBorder="1" applyAlignment="1">
      <alignment horizontal="justify" vertical="top" wrapText="1" readingOrder="2"/>
    </xf>
    <xf numFmtId="0" fontId="4" fillId="5" borderId="2" xfId="0" applyFont="1" applyFill="1" applyBorder="1" applyAlignment="1">
      <alignment horizontal="justify" vertical="center" wrapText="1" readingOrder="2"/>
    </xf>
    <xf numFmtId="0" fontId="14" fillId="5" borderId="4" xfId="0" applyFont="1" applyFill="1" applyBorder="1" applyAlignment="1">
      <alignment horizontal="justify" vertical="center" wrapText="1" readingOrder="2"/>
    </xf>
    <xf numFmtId="0" fontId="4" fillId="5" borderId="4" xfId="0" applyFont="1" applyFill="1" applyBorder="1" applyAlignment="1">
      <alignment horizontal="justify" vertical="center" wrapText="1" readingOrder="2"/>
    </xf>
    <xf numFmtId="0" fontId="11" fillId="5" borderId="4" xfId="0" applyFont="1" applyFill="1" applyBorder="1" applyAlignment="1">
      <alignment horizontal="justify" vertical="top" wrapText="1" readingOrder="2"/>
    </xf>
    <xf numFmtId="0" fontId="12" fillId="5" borderId="4" xfId="0" applyFont="1" applyFill="1" applyBorder="1" applyAlignment="1">
      <alignment horizontal="center" vertical="top" wrapText="1" readingOrder="2"/>
    </xf>
    <xf numFmtId="0" fontId="12" fillId="5" borderId="3" xfId="0" applyFont="1" applyFill="1" applyBorder="1" applyAlignment="1">
      <alignment horizontal="justify" vertical="top" wrapText="1" readingOrder="2"/>
    </xf>
    <xf numFmtId="3" fontId="1" fillId="6" borderId="3" xfId="0" applyNumberFormat="1" applyFont="1" applyFill="1" applyBorder="1" applyAlignment="1">
      <alignment horizontal="center" vertical="center" wrapText="1" readingOrder="2"/>
    </xf>
    <xf numFmtId="0" fontId="1" fillId="4" borderId="1" xfId="0" applyFont="1" applyFill="1" applyBorder="1" applyAlignment="1">
      <alignment horizontal="center" vertical="center" wrapText="1" readingOrder="2"/>
    </xf>
    <xf numFmtId="0" fontId="1" fillId="4" borderId="2" xfId="0" applyFont="1" applyFill="1" applyBorder="1" applyAlignment="1">
      <alignment horizontal="center" vertical="center" wrapText="1" readingOrder="2"/>
    </xf>
    <xf numFmtId="0" fontId="16" fillId="4" borderId="1" xfId="0" applyFont="1" applyFill="1" applyBorder="1" applyAlignment="1">
      <alignment horizontal="center" vertical="center" wrapText="1" readingOrder="2"/>
    </xf>
    <xf numFmtId="0" fontId="1" fillId="4" borderId="3" xfId="0" applyFont="1" applyFill="1" applyBorder="1" applyAlignment="1">
      <alignment horizontal="center" vertical="center" wrapText="1" readingOrder="2"/>
    </xf>
    <xf numFmtId="0" fontId="11" fillId="5" borderId="5" xfId="0" applyFont="1" applyFill="1" applyBorder="1" applyAlignment="1">
      <alignment horizontal="center" vertical="top" wrapText="1" readingOrder="2"/>
    </xf>
    <xf numFmtId="0" fontId="12" fillId="5" borderId="5" xfId="0" applyFont="1" applyFill="1" applyBorder="1" applyAlignment="1">
      <alignment horizontal="center" vertical="top" wrapText="1" readingOrder="2"/>
    </xf>
    <xf numFmtId="0" fontId="9" fillId="5" borderId="5" xfId="0" applyFont="1" applyFill="1" applyBorder="1" applyAlignment="1">
      <alignment horizontal="center" vertical="center" wrapText="1" readingOrder="2"/>
    </xf>
    <xf numFmtId="0" fontId="12" fillId="5" borderId="5" xfId="0" applyFont="1" applyFill="1" applyBorder="1" applyAlignment="1">
      <alignment horizontal="center" vertical="center" wrapText="1" readingOrder="2"/>
    </xf>
    <xf numFmtId="3" fontId="2" fillId="5" borderId="5" xfId="0" applyNumberFormat="1" applyFont="1" applyFill="1" applyBorder="1" applyAlignment="1">
      <alignment horizontal="center" vertical="center" wrapText="1" readingOrder="1"/>
    </xf>
    <xf numFmtId="0" fontId="2" fillId="5" borderId="2" xfId="0" applyFont="1" applyFill="1" applyBorder="1" applyAlignment="1">
      <alignment horizontal="justify" vertical="center" wrapText="1" readingOrder="2"/>
    </xf>
    <xf numFmtId="0" fontId="19" fillId="3" borderId="9" xfId="0" applyFont="1" applyFill="1" applyBorder="1" applyAlignment="1">
      <alignment horizontal="center" vertical="center"/>
    </xf>
    <xf numFmtId="0" fontId="19" fillId="3" borderId="14" xfId="0" applyFont="1" applyFill="1" applyBorder="1" applyAlignment="1">
      <alignment horizontal="center" vertical="center"/>
    </xf>
    <xf numFmtId="0" fontId="19" fillId="3" borderId="12" xfId="0" applyFont="1" applyFill="1" applyBorder="1" applyAlignment="1">
      <alignment horizontal="center" vertical="center"/>
    </xf>
    <xf numFmtId="0" fontId="21" fillId="2" borderId="6" xfId="0" applyFont="1" applyFill="1" applyBorder="1" applyAlignment="1">
      <alignment horizontal="center"/>
    </xf>
    <xf numFmtId="0" fontId="21" fillId="2" borderId="0" xfId="0" applyFont="1" applyFill="1" applyBorder="1" applyAlignment="1">
      <alignment horizontal="center"/>
    </xf>
    <xf numFmtId="0" fontId="21" fillId="2" borderId="13" xfId="0" applyFont="1" applyFill="1" applyBorder="1" applyAlignment="1">
      <alignment horizontal="center"/>
    </xf>
    <xf numFmtId="0" fontId="21" fillId="6" borderId="4" xfId="0" applyFont="1" applyFill="1" applyBorder="1" applyAlignment="1">
      <alignment horizontal="center"/>
    </xf>
    <xf numFmtId="0" fontId="21" fillId="6" borderId="7" xfId="0" applyFont="1" applyFill="1" applyBorder="1" applyAlignment="1">
      <alignment horizontal="center"/>
    </xf>
    <xf numFmtId="0" fontId="21" fillId="6" borderId="15" xfId="0" applyFont="1" applyFill="1" applyBorder="1" applyAlignment="1">
      <alignment horizontal="center"/>
    </xf>
    <xf numFmtId="0" fontId="8" fillId="4" borderId="2" xfId="0" applyFont="1" applyFill="1" applyBorder="1" applyAlignment="1" applyProtection="1">
      <alignment horizontal="center" vertical="center" wrapText="1" readingOrder="2"/>
    </xf>
    <xf numFmtId="0" fontId="8" fillId="4" borderId="10" xfId="0" applyFont="1" applyFill="1" applyBorder="1" applyAlignment="1" applyProtection="1">
      <alignment horizontal="center" vertical="center" wrapText="1" readingOrder="2"/>
    </xf>
    <xf numFmtId="0" fontId="8" fillId="4" borderId="11" xfId="0" applyFont="1" applyFill="1" applyBorder="1" applyAlignment="1" applyProtection="1">
      <alignment horizontal="center" vertical="center" wrapText="1" readingOrder="2"/>
    </xf>
    <xf numFmtId="0" fontId="13" fillId="0" borderId="0" xfId="0" applyFont="1" applyAlignment="1" applyProtection="1">
      <alignment horizontal="center" readingOrder="2"/>
    </xf>
    <xf numFmtId="0" fontId="1" fillId="0" borderId="0" xfId="0" applyFont="1" applyAlignment="1" applyProtection="1">
      <alignment horizontal="center" readingOrder="2"/>
    </xf>
    <xf numFmtId="0" fontId="1" fillId="0" borderId="7" xfId="0" applyFont="1" applyBorder="1" applyAlignment="1" applyProtection="1">
      <alignment horizontal="center" readingOrder="2"/>
    </xf>
    <xf numFmtId="0" fontId="13" fillId="0" borderId="0" xfId="0" applyFont="1" applyAlignment="1">
      <alignment horizontal="center" readingOrder="2"/>
    </xf>
    <xf numFmtId="0" fontId="1" fillId="0" borderId="0" xfId="0" applyFont="1" applyAlignment="1">
      <alignment horizontal="right" vertical="center" wrapText="1" readingOrder="2"/>
    </xf>
    <xf numFmtId="0" fontId="1" fillId="0" borderId="0" xfId="0" applyFont="1" applyAlignment="1">
      <alignment horizontal="justify" vertical="center" wrapText="1" readingOrder="2"/>
    </xf>
    <xf numFmtId="0" fontId="1" fillId="0" borderId="14" xfId="0" applyFont="1" applyBorder="1" applyAlignment="1">
      <alignment horizontal="right" vertical="center" wrapText="1" readingOrder="2"/>
    </xf>
    <xf numFmtId="0" fontId="1" fillId="0" borderId="0" xfId="0" applyFont="1" applyAlignment="1">
      <alignment horizontal="justify" vertical="top" wrapText="1" readingOrder="2"/>
    </xf>
    <xf numFmtId="0" fontId="4" fillId="0" borderId="0" xfId="0" applyFont="1" applyAlignment="1">
      <alignment horizontal="right" vertical="center" wrapText="1"/>
    </xf>
    <xf numFmtId="0" fontId="4" fillId="0" borderId="0" xfId="0" applyFont="1" applyAlignment="1">
      <alignment horizontal="right" vertical="center" wrapText="1" readingOrder="2"/>
    </xf>
    <xf numFmtId="0" fontId="16" fillId="4" borderId="5" xfId="0" applyFont="1" applyFill="1" applyBorder="1" applyAlignment="1">
      <alignment horizontal="center" vertical="center" wrapText="1" readingOrder="2"/>
    </xf>
    <xf numFmtId="0" fontId="1" fillId="5" borderId="6" xfId="0" applyFont="1" applyFill="1" applyBorder="1" applyAlignment="1">
      <alignment horizontal="justify" vertical="top" wrapText="1" readingOrder="2"/>
    </xf>
    <xf numFmtId="0" fontId="20" fillId="5" borderId="1" xfId="0" applyFont="1" applyFill="1" applyBorder="1" applyAlignment="1">
      <alignment horizontal="justify" vertical="center" wrapText="1" readingOrder="2"/>
    </xf>
    <xf numFmtId="0" fontId="20" fillId="5" borderId="3" xfId="0" applyFont="1" applyFill="1" applyBorder="1" applyAlignment="1">
      <alignment horizontal="justify" vertical="center" wrapText="1" readingOrder="2"/>
    </xf>
    <xf numFmtId="0" fontId="1" fillId="5" borderId="6" xfId="0" applyFont="1" applyFill="1" applyBorder="1" applyAlignment="1">
      <alignment horizontal="justify" vertical="center" wrapText="1" readingOrder="2"/>
    </xf>
    <xf numFmtId="0" fontId="8" fillId="4" borderId="4" xfId="0" applyFont="1" applyFill="1" applyBorder="1" applyAlignment="1">
      <alignment horizontal="center" vertical="center" wrapText="1" readingOrder="2"/>
    </xf>
    <xf numFmtId="3" fontId="8" fillId="6" borderId="3" xfId="0" applyNumberFormat="1" applyFont="1" applyFill="1" applyBorder="1" applyAlignment="1">
      <alignment horizontal="center" vertical="center" wrapText="1" readingOrder="2"/>
    </xf>
    <xf numFmtId="3" fontId="8" fillId="5" borderId="1" xfId="0" applyNumberFormat="1" applyFont="1" applyFill="1" applyBorder="1" applyAlignment="1">
      <alignment horizontal="center" vertical="center" wrapText="1" readingOrder="1"/>
    </xf>
    <xf numFmtId="3" fontId="8" fillId="6" borderId="2" xfId="0" applyNumberFormat="1" applyFont="1" applyFill="1" applyBorder="1" applyAlignment="1" applyProtection="1">
      <alignment horizontal="center" vertical="center" wrapText="1" readingOrder="1"/>
    </xf>
    <xf numFmtId="3" fontId="8" fillId="6" borderId="10" xfId="0" applyNumberFormat="1" applyFont="1" applyFill="1" applyBorder="1" applyAlignment="1" applyProtection="1">
      <alignment horizontal="center" vertical="center" wrapText="1" readingOrder="1"/>
    </xf>
    <xf numFmtId="3" fontId="8" fillId="6" borderId="11" xfId="0" applyNumberFormat="1" applyFont="1" applyFill="1" applyBorder="1" applyAlignment="1" applyProtection="1">
      <alignment horizontal="center" vertical="center" wrapText="1" readingOrder="1"/>
    </xf>
    <xf numFmtId="0" fontId="2" fillId="5" borderId="48" xfId="0" applyFont="1" applyFill="1" applyBorder="1" applyAlignment="1" applyProtection="1">
      <alignment horizontal="justify" vertical="center" wrapText="1" readingOrder="2"/>
    </xf>
    <xf numFmtId="0" fontId="2" fillId="5" borderId="48" xfId="0" applyFont="1" applyFill="1" applyBorder="1" applyAlignment="1" applyProtection="1">
      <alignment horizontal="center" vertical="center" wrapText="1" readingOrder="1"/>
    </xf>
    <xf numFmtId="0" fontId="2" fillId="5" borderId="48" xfId="0" applyFont="1" applyFill="1" applyBorder="1" applyAlignment="1" applyProtection="1">
      <alignment horizontal="center" vertical="center" wrapText="1" readingOrder="1"/>
    </xf>
    <xf numFmtId="3" fontId="2" fillId="5" borderId="48" xfId="0" applyNumberFormat="1" applyFont="1" applyFill="1" applyBorder="1" applyAlignment="1" applyProtection="1">
      <alignment horizontal="center" vertical="center" wrapText="1" readingOrder="1"/>
    </xf>
    <xf numFmtId="0" fontId="2" fillId="5" borderId="48" xfId="0" applyFont="1" applyFill="1" applyBorder="1" applyAlignment="1" applyProtection="1">
      <alignment horizontal="center" vertical="center" wrapText="1" readingOrder="2"/>
    </xf>
    <xf numFmtId="0" fontId="2" fillId="5" borderId="49" xfId="0" applyFont="1" applyFill="1" applyBorder="1" applyAlignment="1" applyProtection="1">
      <alignment horizontal="justify" vertical="center" wrapText="1" readingOrder="2"/>
    </xf>
    <xf numFmtId="0" fontId="2" fillId="5" borderId="49" xfId="0" applyFont="1" applyFill="1" applyBorder="1" applyAlignment="1" applyProtection="1">
      <alignment horizontal="center" vertical="center" wrapText="1" readingOrder="1"/>
    </xf>
    <xf numFmtId="0" fontId="2" fillId="5" borderId="49" xfId="0" applyFont="1" applyFill="1" applyBorder="1" applyAlignment="1" applyProtection="1">
      <alignment horizontal="center" vertical="center" wrapText="1" readingOrder="1"/>
    </xf>
    <xf numFmtId="3" fontId="2" fillId="5" borderId="49" xfId="0" applyNumberFormat="1" applyFont="1" applyFill="1" applyBorder="1" applyAlignment="1" applyProtection="1">
      <alignment horizontal="center" vertical="center" wrapText="1" readingOrder="1"/>
    </xf>
    <xf numFmtId="0" fontId="2" fillId="5" borderId="49" xfId="0" applyFont="1" applyFill="1" applyBorder="1" applyAlignment="1" applyProtection="1">
      <alignment horizontal="center" vertical="center" wrapText="1" readingOrder="2"/>
    </xf>
    <xf numFmtId="0" fontId="1" fillId="4" borderId="1" xfId="0" applyFont="1" applyFill="1" applyBorder="1" applyAlignment="1" applyProtection="1">
      <alignment horizontal="center" vertical="center" wrapText="1" readingOrder="2"/>
    </xf>
    <xf numFmtId="0" fontId="1" fillId="4" borderId="2" xfId="0" applyFont="1" applyFill="1" applyBorder="1" applyAlignment="1" applyProtection="1">
      <alignment horizontal="center" vertical="center" wrapText="1" readingOrder="2"/>
    </xf>
    <xf numFmtId="0" fontId="1" fillId="4" borderId="1" xfId="0" applyFont="1" applyFill="1" applyBorder="1" applyAlignment="1" applyProtection="1">
      <alignment horizontal="center" vertical="center" wrapText="1" readingOrder="1"/>
    </xf>
    <xf numFmtId="0" fontId="1" fillId="4" borderId="8" xfId="0" applyFont="1" applyFill="1" applyBorder="1" applyAlignment="1" applyProtection="1">
      <alignment horizontal="center" vertical="center" wrapText="1" readingOrder="1"/>
    </xf>
    <xf numFmtId="0" fontId="1" fillId="4" borderId="3" xfId="0" applyFont="1" applyFill="1" applyBorder="1" applyAlignment="1" applyProtection="1">
      <alignment horizontal="center" vertical="center" wrapText="1" readingOrder="1"/>
    </xf>
    <xf numFmtId="0" fontId="8" fillId="4" borderId="2" xfId="0" applyFont="1" applyFill="1" applyBorder="1" applyAlignment="1">
      <alignment horizontal="center" vertical="center" wrapText="1" readingOrder="2"/>
    </xf>
    <xf numFmtId="3" fontId="8" fillId="6" borderId="1" xfId="0" applyNumberFormat="1" applyFont="1" applyFill="1" applyBorder="1" applyAlignment="1">
      <alignment horizontal="center" vertical="center" wrapText="1" readingOrder="2"/>
    </xf>
    <xf numFmtId="0" fontId="2" fillId="4" borderId="1" xfId="0" applyFont="1" applyFill="1" applyBorder="1" applyAlignment="1">
      <alignment horizontal="center" vertical="center" wrapText="1" readingOrder="2"/>
    </xf>
    <xf numFmtId="0" fontId="1" fillId="4" borderId="5" xfId="0" applyFont="1" applyFill="1" applyBorder="1" applyAlignment="1">
      <alignment horizontal="center" vertical="center" wrapText="1" readingOrder="2"/>
    </xf>
    <xf numFmtId="0" fontId="2" fillId="5" borderId="4" xfId="0" applyFont="1" applyFill="1" applyBorder="1" applyAlignment="1">
      <alignment horizontal="justify" vertical="top" wrapText="1" readingOrder="2"/>
    </xf>
    <xf numFmtId="0" fontId="4" fillId="5" borderId="4" xfId="0" applyFont="1" applyFill="1" applyBorder="1" applyAlignment="1">
      <alignment horizontal="justify" vertical="top" wrapText="1" readingOrder="2"/>
    </xf>
    <xf numFmtId="0" fontId="9" fillId="5" borderId="6" xfId="0" applyFont="1" applyFill="1" applyBorder="1" applyAlignment="1">
      <alignment horizontal="center" vertical="top" wrapText="1" readingOrder="2"/>
    </xf>
    <xf numFmtId="0" fontId="5" fillId="5" borderId="6" xfId="0" applyFont="1" applyFill="1" applyBorder="1" applyAlignment="1">
      <alignment horizontal="center" vertical="top" wrapText="1" readingOrder="2"/>
    </xf>
    <xf numFmtId="0" fontId="15" fillId="5" borderId="5" xfId="0" applyFont="1" applyFill="1" applyBorder="1" applyAlignment="1">
      <alignment horizontal="center" vertical="top" wrapText="1" readingOrder="2"/>
    </xf>
    <xf numFmtId="0" fontId="1" fillId="5" borderId="4" xfId="0" applyFont="1" applyFill="1" applyBorder="1" applyAlignment="1">
      <alignment horizontal="center" vertical="top" wrapText="1" readingOrder="2"/>
    </xf>
    <xf numFmtId="0" fontId="4" fillId="5" borderId="4" xfId="0" applyFont="1" applyFill="1" applyBorder="1" applyAlignment="1">
      <alignment horizontal="center" vertical="top" wrapText="1" readingOrder="2"/>
    </xf>
    <xf numFmtId="0" fontId="14" fillId="5" borderId="3" xfId="0" applyFont="1" applyFill="1" applyBorder="1" applyAlignment="1">
      <alignment horizontal="center" vertical="top" wrapText="1" readingOrder="2"/>
    </xf>
    <xf numFmtId="0" fontId="2" fillId="5" borderId="4" xfId="0" applyFont="1" applyFill="1" applyBorder="1" applyAlignment="1">
      <alignment horizontal="justify" vertical="center" wrapText="1" readingOrder="2"/>
    </xf>
    <xf numFmtId="0" fontId="4" fillId="5" borderId="1" xfId="0" applyFont="1" applyFill="1" applyBorder="1" applyAlignment="1">
      <alignment horizontal="justify" vertical="center" wrapText="1" readingOrder="2"/>
    </xf>
    <xf numFmtId="0" fontId="4" fillId="5" borderId="3" xfId="0" applyFont="1" applyFill="1" applyBorder="1" applyAlignment="1">
      <alignment horizontal="justify" vertical="center" wrapText="1" readingOrder="2"/>
    </xf>
    <xf numFmtId="0" fontId="2" fillId="5" borderId="6" xfId="0" applyFont="1" applyFill="1" applyBorder="1" applyAlignment="1">
      <alignment horizontal="justify" vertical="center" wrapText="1" readingOrder="2"/>
    </xf>
    <xf numFmtId="0" fontId="11" fillId="5" borderId="4" xfId="0" applyFont="1" applyFill="1" applyBorder="1" applyAlignment="1">
      <alignment horizontal="center" vertical="center" wrapText="1" readingOrder="2"/>
    </xf>
    <xf numFmtId="0" fontId="11" fillId="5" borderId="3" xfId="0" applyFont="1" applyFill="1" applyBorder="1" applyAlignment="1">
      <alignment horizontal="center" vertical="center" wrapText="1" readingOrder="2"/>
    </xf>
    <xf numFmtId="0" fontId="1" fillId="5" borderId="4" xfId="0" applyFont="1" applyFill="1" applyBorder="1" applyAlignment="1">
      <alignment horizontal="center" vertical="center" wrapText="1" readingOrder="2"/>
    </xf>
    <xf numFmtId="3" fontId="1" fillId="5" borderId="4" xfId="0" applyNumberFormat="1" applyFont="1" applyFill="1" applyBorder="1" applyAlignment="1">
      <alignment horizontal="center" vertical="center" wrapText="1" readingOrder="2"/>
    </xf>
    <xf numFmtId="3" fontId="8" fillId="5" borderId="4" xfId="0" applyNumberFormat="1" applyFont="1" applyFill="1" applyBorder="1" applyAlignment="1">
      <alignment horizontal="center" vertical="center" wrapText="1" readingOrder="2"/>
    </xf>
    <xf numFmtId="0" fontId="1" fillId="4" borderId="5" xfId="0" applyFont="1" applyFill="1" applyBorder="1" applyAlignment="1">
      <alignment horizontal="center" vertical="top" wrapText="1" readingOrder="2"/>
    </xf>
    <xf numFmtId="0" fontId="2" fillId="4" borderId="3" xfId="0" applyFont="1" applyFill="1" applyBorder="1" applyAlignment="1">
      <alignment horizontal="center" vertical="center" wrapText="1" readingOrder="2"/>
    </xf>
    <xf numFmtId="0" fontId="7" fillId="4" borderId="4" xfId="0" applyFont="1" applyFill="1" applyBorder="1" applyAlignment="1">
      <alignment horizontal="center" vertical="center" wrapText="1" readingOrder="2"/>
    </xf>
    <xf numFmtId="0" fontId="18" fillId="5" borderId="4" xfId="0" applyFont="1" applyFill="1" applyBorder="1" applyAlignment="1">
      <alignment horizontal="center" vertical="top" wrapText="1" readingOrder="2"/>
    </xf>
    <xf numFmtId="0" fontId="18" fillId="5" borderId="4" xfId="0" applyFont="1" applyFill="1" applyBorder="1" applyAlignment="1">
      <alignment horizontal="justify" vertical="top" wrapText="1" readingOrder="2"/>
    </xf>
    <xf numFmtId="0" fontId="18" fillId="5" borderId="3" xfId="0" applyFont="1" applyFill="1" applyBorder="1" applyAlignment="1">
      <alignment horizontal="justify" vertical="top" wrapText="1" readingOrder="2"/>
    </xf>
    <xf numFmtId="3" fontId="2" fillId="5" borderId="4" xfId="0" applyNumberFormat="1" applyFont="1" applyFill="1" applyBorder="1" applyAlignment="1">
      <alignment horizontal="center" vertical="center" wrapText="1" readingOrder="2"/>
    </xf>
    <xf numFmtId="0" fontId="4" fillId="5" borderId="4" xfId="0" applyFont="1" applyFill="1" applyBorder="1" applyAlignment="1">
      <alignment horizontal="center" vertical="center" wrapText="1" readingOrder="2"/>
    </xf>
    <xf numFmtId="0" fontId="2" fillId="0" borderId="14" xfId="0" applyFont="1" applyBorder="1" applyAlignment="1">
      <alignment horizontal="justify" vertical="center" wrapText="1" readingOrder="2"/>
    </xf>
    <xf numFmtId="0" fontId="1" fillId="0" borderId="14" xfId="0" applyFont="1" applyBorder="1" applyAlignment="1">
      <alignment horizontal="justify" vertical="center" wrapText="1" readingOrder="2"/>
    </xf>
    <xf numFmtId="0" fontId="1" fillId="0" borderId="7" xfId="0" applyFont="1" applyBorder="1" applyAlignment="1">
      <alignment horizontal="right" vertical="center" wrapText="1" readingOrder="2"/>
    </xf>
    <xf numFmtId="3" fontId="2" fillId="6" borderId="3" xfId="0" applyNumberFormat="1" applyFont="1" applyFill="1" applyBorder="1" applyAlignment="1">
      <alignment horizontal="center" vertical="center" wrapText="1" readingOrder="2"/>
    </xf>
    <xf numFmtId="3" fontId="2" fillId="6" borderId="1" xfId="0" applyNumberFormat="1" applyFont="1" applyFill="1" applyBorder="1" applyAlignment="1">
      <alignment horizontal="center" vertical="center" wrapText="1" readingOrder="2"/>
    </xf>
    <xf numFmtId="0" fontId="2" fillId="5" borderId="4" xfId="0" applyFont="1" applyFill="1" applyBorder="1" applyAlignment="1">
      <alignment horizontal="center" vertical="center" wrapText="1" readingOrder="2"/>
    </xf>
    <xf numFmtId="0" fontId="8" fillId="4" borderId="2" xfId="0" applyFont="1" applyFill="1" applyBorder="1" applyAlignment="1">
      <alignment horizontal="center" vertical="center" wrapText="1" readingOrder="2"/>
    </xf>
    <xf numFmtId="0" fontId="8" fillId="4" borderId="11" xfId="0" applyFont="1" applyFill="1" applyBorder="1" applyAlignment="1">
      <alignment horizontal="center" vertical="center" wrapText="1" readingOrder="2"/>
    </xf>
    <xf numFmtId="0" fontId="8" fillId="4" borderId="10" xfId="0" applyFont="1" applyFill="1" applyBorder="1" applyAlignment="1">
      <alignment horizontal="center" vertical="center" wrapText="1" readingOrder="2"/>
    </xf>
    <xf numFmtId="0" fontId="2" fillId="0" borderId="0" xfId="0" applyFont="1" applyAlignment="1">
      <alignment horizontal="justify" vertical="center" wrapText="1"/>
    </xf>
    <xf numFmtId="2" fontId="1" fillId="0" borderId="7" xfId="0" applyNumberFormat="1" applyFont="1" applyBorder="1" applyAlignment="1">
      <alignment horizontal="justify" vertical="center" wrapText="1" readingOrder="2"/>
    </xf>
    <xf numFmtId="3" fontId="1" fillId="6" borderId="27" xfId="0" applyNumberFormat="1" applyFont="1" applyFill="1" applyBorder="1" applyAlignment="1">
      <alignment horizontal="center" vertical="center" wrapText="1" readingOrder="2"/>
    </xf>
    <xf numFmtId="3" fontId="2" fillId="6" borderId="28" xfId="0" applyNumberFormat="1" applyFont="1" applyFill="1" applyBorder="1" applyAlignment="1">
      <alignment horizontal="center" vertical="center" wrapText="1" readingOrder="2"/>
    </xf>
    <xf numFmtId="3" fontId="2" fillId="6" borderId="27" xfId="0" applyNumberFormat="1" applyFont="1" applyFill="1" applyBorder="1" applyAlignment="1">
      <alignment horizontal="center" vertical="center" wrapText="1" readingOrder="2"/>
    </xf>
    <xf numFmtId="3" fontId="2" fillId="6" borderId="35" xfId="0" applyNumberFormat="1" applyFont="1" applyFill="1" applyBorder="1" applyAlignment="1">
      <alignment horizontal="center" vertical="center" wrapText="1" readingOrder="2"/>
    </xf>
    <xf numFmtId="0" fontId="8" fillId="6" borderId="4" xfId="0" applyFont="1" applyFill="1" applyBorder="1" applyAlignment="1">
      <alignment horizontal="center" vertical="center" wrapText="1" readingOrder="2"/>
    </xf>
    <xf numFmtId="3" fontId="8" fillId="6" borderId="28" xfId="0" applyNumberFormat="1" applyFont="1" applyFill="1" applyBorder="1" applyAlignment="1">
      <alignment horizontal="center" vertical="center" wrapText="1" readingOrder="2"/>
    </xf>
    <xf numFmtId="0" fontId="1" fillId="5" borderId="32" xfId="0" applyFont="1" applyFill="1" applyBorder="1" applyAlignment="1">
      <alignment horizontal="justify" vertical="center" wrapText="1" readingOrder="2"/>
    </xf>
    <xf numFmtId="0" fontId="11" fillId="5" borderId="32" xfId="0" applyFont="1" applyFill="1" applyBorder="1" applyAlignment="1">
      <alignment horizontal="center" vertical="center" wrapText="1" readingOrder="2"/>
    </xf>
    <xf numFmtId="0" fontId="4" fillId="5" borderId="20" xfId="0" applyFont="1" applyFill="1" applyBorder="1" applyAlignment="1">
      <alignment horizontal="justify" vertical="center" wrapText="1" readingOrder="2"/>
    </xf>
    <xf numFmtId="0" fontId="2" fillId="5" borderId="20" xfId="0" applyFont="1" applyFill="1" applyBorder="1" applyAlignment="1">
      <alignment horizontal="center" vertical="center" wrapText="1" readingOrder="2"/>
    </xf>
    <xf numFmtId="0" fontId="4" fillId="5" borderId="6" xfId="0" applyFont="1" applyFill="1" applyBorder="1" applyAlignment="1">
      <alignment horizontal="justify" vertical="center" wrapText="1" readingOrder="2"/>
    </xf>
    <xf numFmtId="0" fontId="2" fillId="5" borderId="6" xfId="0" applyFont="1" applyFill="1" applyBorder="1" applyAlignment="1">
      <alignment horizontal="center" vertical="center" wrapText="1" readingOrder="2"/>
    </xf>
    <xf numFmtId="0" fontId="2" fillId="5" borderId="2" xfId="0" applyFont="1" applyFill="1" applyBorder="1" applyAlignment="1">
      <alignment horizontal="center" vertical="center" wrapText="1" readingOrder="2"/>
    </xf>
    <xf numFmtId="0" fontId="11" fillId="5" borderId="34" xfId="0" applyFont="1" applyFill="1" applyBorder="1" applyAlignment="1">
      <alignment horizontal="center" vertical="center" wrapText="1" readingOrder="2"/>
    </xf>
    <xf numFmtId="3" fontId="2" fillId="5" borderId="20" xfId="0" applyNumberFormat="1" applyFont="1" applyFill="1" applyBorder="1" applyAlignment="1">
      <alignment horizontal="center" vertical="center" wrapText="1" readingOrder="2"/>
    </xf>
    <xf numFmtId="3" fontId="2" fillId="5" borderId="6" xfId="0" applyNumberFormat="1" applyFont="1" applyFill="1" applyBorder="1" applyAlignment="1">
      <alignment horizontal="center" vertical="center" wrapText="1" readingOrder="2"/>
    </xf>
    <xf numFmtId="3" fontId="2" fillId="5" borderId="1" xfId="0" applyNumberFormat="1" applyFont="1" applyFill="1" applyBorder="1" applyAlignment="1">
      <alignment horizontal="center" vertical="center" wrapText="1" readingOrder="2"/>
    </xf>
    <xf numFmtId="0" fontId="1" fillId="4" borderId="24" xfId="0" applyFont="1" applyFill="1" applyBorder="1" applyAlignment="1">
      <alignment horizontal="center" vertical="center" wrapText="1" readingOrder="2"/>
    </xf>
    <xf numFmtId="0" fontId="1" fillId="4" borderId="50" xfId="0" applyFont="1" applyFill="1" applyBorder="1" applyAlignment="1">
      <alignment horizontal="center" vertical="center" wrapText="1" readingOrder="2"/>
    </xf>
    <xf numFmtId="0" fontId="1" fillId="4" borderId="32" xfId="0" applyFont="1" applyFill="1" applyBorder="1" applyAlignment="1">
      <alignment horizontal="center" vertical="center" wrapText="1" readingOrder="2"/>
    </xf>
    <xf numFmtId="0" fontId="1" fillId="4" borderId="33" xfId="0" applyFont="1" applyFill="1" applyBorder="1" applyAlignment="1">
      <alignment horizontal="center" vertical="center" wrapText="1" readingOrder="2"/>
    </xf>
    <xf numFmtId="0" fontId="2" fillId="4" borderId="20" xfId="0" applyFont="1" applyFill="1" applyBorder="1" applyAlignment="1">
      <alignment horizontal="center" vertical="center" wrapText="1" readingOrder="2"/>
    </xf>
    <xf numFmtId="0" fontId="2" fillId="4" borderId="21" xfId="0" applyFont="1" applyFill="1" applyBorder="1" applyAlignment="1">
      <alignment horizontal="center" vertical="center" wrapText="1" readingOrder="2"/>
    </xf>
    <xf numFmtId="0" fontId="2" fillId="4" borderId="23" xfId="0" applyFont="1" applyFill="1" applyBorder="1" applyAlignment="1">
      <alignment horizontal="center" vertical="center" textRotation="180" wrapText="1" readingOrder="2"/>
    </xf>
    <xf numFmtId="0" fontId="2" fillId="4" borderId="22" xfId="0" applyFont="1" applyFill="1" applyBorder="1" applyAlignment="1">
      <alignment horizontal="center" vertical="center" textRotation="180" wrapText="1" readingOrder="2"/>
    </xf>
    <xf numFmtId="0" fontId="2" fillId="4" borderId="19" xfId="0" applyFont="1" applyFill="1" applyBorder="1" applyAlignment="1">
      <alignment horizontal="center" vertical="center" textRotation="180" wrapText="1" readingOrder="2"/>
    </xf>
    <xf numFmtId="0" fontId="2" fillId="4" borderId="20" xfId="0" applyFont="1" applyFill="1" applyBorder="1" applyAlignment="1">
      <alignment horizontal="center" vertical="center" wrapText="1" readingOrder="2"/>
    </xf>
    <xf numFmtId="0" fontId="2" fillId="4" borderId="23" xfId="0" applyFont="1" applyFill="1" applyBorder="1" applyAlignment="1">
      <alignment horizontal="center" vertical="center" textRotation="180" wrapText="1" readingOrder="2"/>
    </xf>
    <xf numFmtId="0" fontId="2" fillId="4" borderId="16" xfId="0" applyFont="1" applyFill="1" applyBorder="1" applyAlignment="1">
      <alignment horizontal="center" vertical="center" wrapText="1" readingOrder="2"/>
    </xf>
    <xf numFmtId="0" fontId="2" fillId="4" borderId="17" xfId="0" applyFont="1" applyFill="1" applyBorder="1" applyAlignment="1">
      <alignment horizontal="center" vertical="center" wrapText="1" readingOrder="2"/>
    </xf>
    <xf numFmtId="0" fontId="8" fillId="4" borderId="29" xfId="0" applyFont="1" applyFill="1" applyBorder="1" applyAlignment="1">
      <alignment horizontal="center" vertical="center" wrapText="1" readingOrder="2"/>
    </xf>
    <xf numFmtId="0" fontId="8" fillId="4" borderId="30" xfId="0" applyFont="1" applyFill="1" applyBorder="1" applyAlignment="1">
      <alignment horizontal="center" vertical="center" wrapText="1" readingOrder="2"/>
    </xf>
    <xf numFmtId="0" fontId="2" fillId="4" borderId="42" xfId="0" applyFont="1" applyFill="1" applyBorder="1" applyAlignment="1">
      <alignment horizontal="center" vertical="center" wrapText="1" readingOrder="2"/>
    </xf>
    <xf numFmtId="0" fontId="2" fillId="4" borderId="26" xfId="0" applyFont="1" applyFill="1" applyBorder="1" applyAlignment="1">
      <alignment horizontal="center" vertical="center" wrapText="1" readingOrder="2"/>
    </xf>
    <xf numFmtId="0" fontId="1" fillId="0" borderId="14" xfId="0" applyFont="1" applyBorder="1" applyAlignment="1">
      <alignment horizontal="right" vertical="center" wrapText="1"/>
    </xf>
    <xf numFmtId="0" fontId="1" fillId="0" borderId="0" xfId="0" applyFont="1" applyAlignment="1">
      <alignment horizontal="right" vertical="center" wrapText="1"/>
    </xf>
    <xf numFmtId="3" fontId="3" fillId="0" borderId="20" xfId="0" applyNumberFormat="1" applyFont="1" applyBorder="1" applyAlignment="1" applyProtection="1">
      <alignment horizontal="center" vertical="center" wrapText="1" readingOrder="2"/>
      <protection locked="0"/>
    </xf>
    <xf numFmtId="3" fontId="3" fillId="0" borderId="4" xfId="0" applyNumberFormat="1" applyFont="1" applyBorder="1" applyAlignment="1" applyProtection="1">
      <alignment horizontal="center" vertical="center" wrapText="1" readingOrder="2"/>
      <protection locked="0"/>
    </xf>
    <xf numFmtId="3" fontId="3" fillId="0" borderId="6" xfId="0" applyNumberFormat="1" applyFont="1" applyBorder="1" applyAlignment="1" applyProtection="1">
      <alignment horizontal="center" vertical="center" wrapText="1" readingOrder="2"/>
      <protection locked="0"/>
    </xf>
    <xf numFmtId="3" fontId="3" fillId="0" borderId="2" xfId="0" applyNumberFormat="1" applyFont="1" applyBorder="1" applyAlignment="1" applyProtection="1">
      <alignment horizontal="center" vertical="center" wrapText="1" readingOrder="2"/>
      <protection locked="0"/>
    </xf>
    <xf numFmtId="3" fontId="1" fillId="0" borderId="4" xfId="0" applyNumberFormat="1" applyFont="1" applyFill="1" applyBorder="1" applyAlignment="1" applyProtection="1">
      <alignment horizontal="center" vertical="center" wrapText="1" readingOrder="2"/>
      <protection locked="0"/>
    </xf>
    <xf numFmtId="3" fontId="2" fillId="6" borderId="37" xfId="0" applyNumberFormat="1" applyFont="1" applyFill="1" applyBorder="1" applyAlignment="1">
      <alignment horizontal="center" vertical="center" wrapText="1" readingOrder="2"/>
    </xf>
    <xf numFmtId="3" fontId="1" fillId="6" borderId="45" xfId="0" applyNumberFormat="1" applyFont="1" applyFill="1" applyBorder="1" applyAlignment="1">
      <alignment horizontal="center" vertical="center" wrapText="1" readingOrder="2"/>
    </xf>
    <xf numFmtId="3" fontId="2" fillId="6" borderId="40" xfId="0" applyNumberFormat="1" applyFont="1" applyFill="1" applyBorder="1" applyAlignment="1">
      <alignment horizontal="center" vertical="center" wrapText="1" readingOrder="2"/>
    </xf>
    <xf numFmtId="3" fontId="1" fillId="6" borderId="43" xfId="0" applyNumberFormat="1" applyFont="1" applyFill="1" applyBorder="1" applyAlignment="1">
      <alignment horizontal="center" vertical="center" wrapText="1" readingOrder="2"/>
    </xf>
    <xf numFmtId="3" fontId="1" fillId="6" borderId="46" xfId="0" applyNumberFormat="1" applyFont="1" applyFill="1" applyBorder="1" applyAlignment="1">
      <alignment horizontal="center" vertical="center" wrapText="1" readingOrder="2"/>
    </xf>
    <xf numFmtId="3" fontId="2" fillId="6" borderId="39" xfId="0" applyNumberFormat="1" applyFont="1" applyFill="1" applyBorder="1" applyAlignment="1">
      <alignment horizontal="center" vertical="center" wrapText="1" readingOrder="2"/>
    </xf>
    <xf numFmtId="3" fontId="1" fillId="6" borderId="47" xfId="0" applyNumberFormat="1" applyFont="1" applyFill="1" applyBorder="1" applyAlignment="1">
      <alignment horizontal="center" vertical="center" wrapText="1" readingOrder="2"/>
    </xf>
    <xf numFmtId="3" fontId="3" fillId="6" borderId="45" xfId="0" applyNumberFormat="1" applyFont="1" applyFill="1" applyBorder="1" applyAlignment="1">
      <alignment horizontal="center" vertical="center" wrapText="1" readingOrder="2"/>
    </xf>
    <xf numFmtId="3" fontId="3" fillId="6" borderId="43" xfId="0" applyNumberFormat="1" applyFont="1" applyFill="1" applyBorder="1" applyAlignment="1">
      <alignment horizontal="center" vertical="center" wrapText="1" readingOrder="2"/>
    </xf>
    <xf numFmtId="3" fontId="3" fillId="6" borderId="47" xfId="0" applyNumberFormat="1" applyFont="1" applyFill="1" applyBorder="1" applyAlignment="1">
      <alignment horizontal="center" vertical="center" wrapText="1" readingOrder="2"/>
    </xf>
    <xf numFmtId="0" fontId="1" fillId="5" borderId="37" xfId="0" applyFont="1" applyFill="1" applyBorder="1" applyAlignment="1">
      <alignment horizontal="justify" vertical="center" wrapText="1" readingOrder="2"/>
    </xf>
    <xf numFmtId="0" fontId="11" fillId="5" borderId="37" xfId="0" applyFont="1" applyFill="1" applyBorder="1" applyAlignment="1">
      <alignment horizontal="center" vertical="center" wrapText="1" readingOrder="2"/>
    </xf>
    <xf numFmtId="0" fontId="11" fillId="5" borderId="45" xfId="0" applyFont="1" applyFill="1" applyBorder="1" applyAlignment="1">
      <alignment horizontal="center" vertical="center" wrapText="1" readingOrder="2"/>
    </xf>
    <xf numFmtId="0" fontId="1" fillId="5" borderId="37" xfId="0" applyFont="1" applyFill="1" applyBorder="1" applyAlignment="1">
      <alignment horizontal="center" vertical="center" wrapText="1" readingOrder="2"/>
    </xf>
    <xf numFmtId="0" fontId="1" fillId="5" borderId="40" xfId="0" applyFont="1" applyFill="1" applyBorder="1" applyAlignment="1">
      <alignment horizontal="center" vertical="center" wrapText="1" readingOrder="2"/>
    </xf>
    <xf numFmtId="0" fontId="1" fillId="5" borderId="1" xfId="0" applyFont="1" applyFill="1" applyBorder="1" applyAlignment="1">
      <alignment horizontal="center" vertical="center" wrapText="1" readingOrder="2"/>
    </xf>
    <xf numFmtId="0" fontId="1" fillId="5" borderId="39" xfId="0" applyFont="1" applyFill="1" applyBorder="1" applyAlignment="1">
      <alignment horizontal="center" vertical="center" wrapText="1" readingOrder="2"/>
    </xf>
    <xf numFmtId="0" fontId="10" fillId="5" borderId="40" xfId="0" applyFont="1" applyFill="1" applyBorder="1" applyAlignment="1">
      <alignment horizontal="justify" vertical="center" wrapText="1" readingOrder="2"/>
    </xf>
    <xf numFmtId="0" fontId="2" fillId="5" borderId="39" xfId="0" applyFont="1" applyFill="1" applyBorder="1" applyAlignment="1">
      <alignment horizontal="center" vertical="center" wrapText="1" readingOrder="2"/>
    </xf>
    <xf numFmtId="3" fontId="8" fillId="6" borderId="41" xfId="0" applyNumberFormat="1" applyFont="1" applyFill="1" applyBorder="1" applyAlignment="1">
      <alignment horizontal="center" vertical="center" wrapText="1" readingOrder="2"/>
    </xf>
    <xf numFmtId="0" fontId="1" fillId="4" borderId="25" xfId="0" applyFont="1" applyFill="1" applyBorder="1" applyAlignment="1">
      <alignment horizontal="center" vertical="center" wrapText="1" readingOrder="2"/>
    </xf>
    <xf numFmtId="0" fontId="1" fillId="4" borderId="24" xfId="0" applyFont="1" applyFill="1" applyBorder="1" applyAlignment="1">
      <alignment horizontal="center" vertical="center" wrapText="1" readingOrder="2"/>
    </xf>
    <xf numFmtId="0" fontId="1" fillId="4" borderId="26" xfId="0" applyFont="1" applyFill="1" applyBorder="1" applyAlignment="1">
      <alignment horizontal="center" vertical="center" wrapText="1" readingOrder="2"/>
    </xf>
    <xf numFmtId="0" fontId="8" fillId="4" borderId="38" xfId="0" applyFont="1" applyFill="1" applyBorder="1" applyAlignment="1">
      <alignment horizontal="center" vertical="center" wrapText="1" readingOrder="2"/>
    </xf>
    <xf numFmtId="0" fontId="8" fillId="4" borderId="37" xfId="0" applyFont="1" applyFill="1" applyBorder="1" applyAlignment="1">
      <alignment horizontal="center" vertical="center" wrapText="1" readingOrder="2"/>
    </xf>
    <xf numFmtId="0" fontId="1" fillId="4" borderId="38" xfId="0" applyFont="1" applyFill="1" applyBorder="1" applyAlignment="1">
      <alignment horizontal="center" vertical="center" wrapText="1" readingOrder="2"/>
    </xf>
    <xf numFmtId="0" fontId="1" fillId="4" borderId="37" xfId="0" applyFont="1" applyFill="1" applyBorder="1" applyAlignment="1">
      <alignment horizontal="center" vertical="center" wrapText="1" readingOrder="2"/>
    </xf>
    <xf numFmtId="0" fontId="1" fillId="4" borderId="44" xfId="0" applyFont="1" applyFill="1" applyBorder="1" applyAlignment="1">
      <alignment horizontal="center" vertical="center" textRotation="180" wrapText="1" readingOrder="2"/>
    </xf>
    <xf numFmtId="0" fontId="1" fillId="4" borderId="40" xfId="0" applyFont="1" applyFill="1" applyBorder="1" applyAlignment="1">
      <alignment horizontal="center" vertical="center" wrapText="1" readingOrder="2"/>
    </xf>
    <xf numFmtId="0" fontId="1" fillId="4" borderId="42" xfId="0" applyFont="1" applyFill="1" applyBorder="1" applyAlignment="1">
      <alignment horizontal="center" vertical="center" textRotation="180" wrapText="1" readingOrder="2"/>
    </xf>
    <xf numFmtId="0" fontId="1" fillId="4" borderId="26" xfId="0" applyFont="1" applyFill="1" applyBorder="1" applyAlignment="1">
      <alignment horizontal="center" vertical="center" textRotation="180" wrapText="1" readingOrder="2"/>
    </xf>
    <xf numFmtId="0" fontId="1" fillId="4" borderId="39" xfId="0" applyFont="1" applyFill="1" applyBorder="1" applyAlignment="1">
      <alignment horizontal="center" vertical="center" wrapText="1" readingOrder="2"/>
    </xf>
    <xf numFmtId="0" fontId="8" fillId="4" borderId="41" xfId="0" applyFont="1" applyFill="1" applyBorder="1" applyAlignment="1">
      <alignment horizontal="center" vertical="center" wrapText="1" readingOrder="2"/>
    </xf>
    <xf numFmtId="0" fontId="8" fillId="4" borderId="41" xfId="0" applyFont="1" applyFill="1" applyBorder="1" applyAlignment="1">
      <alignment horizontal="center" vertical="center" wrapText="1" readingOrder="2"/>
    </xf>
    <xf numFmtId="3" fontId="8" fillId="5" borderId="41" xfId="0" applyNumberFormat="1" applyFont="1" applyFill="1" applyBorder="1" applyAlignment="1">
      <alignment horizontal="center" vertical="center" wrapText="1" readingOrder="2"/>
    </xf>
    <xf numFmtId="0" fontId="10" fillId="5" borderId="37" xfId="0" applyFont="1" applyFill="1" applyBorder="1" applyAlignment="1">
      <alignment horizontal="justify" vertical="center" wrapText="1" readingOrder="2"/>
    </xf>
    <xf numFmtId="0" fontId="10" fillId="5" borderId="1" xfId="0" applyFont="1" applyFill="1" applyBorder="1" applyAlignment="1">
      <alignment horizontal="justify" vertical="center" wrapText="1" readingOrder="2"/>
    </xf>
    <xf numFmtId="0" fontId="10" fillId="5" borderId="39" xfId="0" applyFont="1" applyFill="1" applyBorder="1" applyAlignment="1">
      <alignment horizontal="justify" vertical="center" wrapText="1" readingOrder="2"/>
    </xf>
    <xf numFmtId="0" fontId="16" fillId="4" borderId="38" xfId="0" applyFont="1" applyFill="1" applyBorder="1" applyAlignment="1">
      <alignment horizontal="center" vertical="center" wrapText="1" readingOrder="2"/>
    </xf>
    <xf numFmtId="0" fontId="16" fillId="4" borderId="37" xfId="0" applyFont="1" applyFill="1" applyBorder="1" applyAlignment="1">
      <alignment horizontal="center" vertical="center" wrapText="1" readingOrder="2"/>
    </xf>
    <xf numFmtId="0" fontId="1" fillId="4" borderId="41" xfId="0" applyFont="1" applyFill="1" applyBorder="1" applyAlignment="1">
      <alignment horizontal="center" vertical="center" wrapText="1" readingOrder="2"/>
    </xf>
    <xf numFmtId="0" fontId="1" fillId="4" borderId="41" xfId="0" applyFont="1" applyFill="1" applyBorder="1" applyAlignment="1">
      <alignment vertical="center" wrapText="1" readingOrder="2"/>
    </xf>
    <xf numFmtId="3" fontId="1" fillId="5" borderId="37" xfId="0" applyNumberFormat="1" applyFont="1" applyFill="1" applyBorder="1" applyAlignment="1">
      <alignment horizontal="center" vertical="center" wrapText="1" readingOrder="2"/>
    </xf>
    <xf numFmtId="3" fontId="1" fillId="5" borderId="40" xfId="0" applyNumberFormat="1" applyFont="1" applyFill="1" applyBorder="1" applyAlignment="1">
      <alignment horizontal="center" vertical="center" wrapText="1" readingOrder="2"/>
    </xf>
    <xf numFmtId="3" fontId="1" fillId="5" borderId="1" xfId="0" applyNumberFormat="1" applyFont="1" applyFill="1" applyBorder="1" applyAlignment="1">
      <alignment horizontal="center" vertical="center" wrapText="1" readingOrder="2"/>
    </xf>
    <xf numFmtId="3" fontId="1" fillId="5" borderId="39" xfId="0" applyNumberFormat="1" applyFont="1" applyFill="1" applyBorder="1" applyAlignment="1">
      <alignment horizontal="center" vertical="center" wrapText="1" readingOrder="2"/>
    </xf>
    <xf numFmtId="0" fontId="10" fillId="5" borderId="37" xfId="0" applyFont="1" applyFill="1" applyBorder="1" applyAlignment="1">
      <alignment horizontal="center" vertical="center" wrapText="1" readingOrder="2"/>
    </xf>
    <xf numFmtId="0" fontId="10" fillId="5" borderId="45" xfId="0" applyFont="1" applyFill="1" applyBorder="1" applyAlignment="1">
      <alignment horizontal="center" vertical="center" wrapText="1" readingOrder="2"/>
    </xf>
    <xf numFmtId="0" fontId="2" fillId="5" borderId="37" xfId="0" applyFont="1" applyFill="1" applyBorder="1" applyAlignment="1">
      <alignment horizontal="center" vertical="center" wrapText="1" readingOrder="2"/>
    </xf>
    <xf numFmtId="0" fontId="2" fillId="5" borderId="40" xfId="0" applyFont="1" applyFill="1" applyBorder="1" applyAlignment="1">
      <alignment horizontal="center" vertical="center" wrapText="1" readingOrder="2"/>
    </xf>
    <xf numFmtId="0" fontId="2" fillId="5" borderId="1" xfId="0" applyFont="1" applyFill="1" applyBorder="1" applyAlignment="1">
      <alignment horizontal="center" vertical="center" wrapText="1" readingOrder="2"/>
    </xf>
    <xf numFmtId="3" fontId="1" fillId="0" borderId="37" xfId="0" applyNumberFormat="1" applyFont="1" applyBorder="1" applyAlignment="1" applyProtection="1">
      <alignment horizontal="justify" vertical="center" wrapText="1" readingOrder="2"/>
      <protection locked="0"/>
    </xf>
    <xf numFmtId="3" fontId="1" fillId="0" borderId="40" xfId="0" applyNumberFormat="1" applyFont="1" applyBorder="1" applyAlignment="1" applyProtection="1">
      <alignment horizontal="justify" vertical="center" wrapText="1" readingOrder="2"/>
      <protection locked="0"/>
    </xf>
    <xf numFmtId="3" fontId="1" fillId="0" borderId="1" xfId="0" applyNumberFormat="1" applyFont="1" applyBorder="1" applyAlignment="1" applyProtection="1">
      <alignment horizontal="justify" vertical="center" wrapText="1" readingOrder="2"/>
      <protection locked="0"/>
    </xf>
    <xf numFmtId="3" fontId="1" fillId="0" borderId="39" xfId="0" applyNumberFormat="1" applyFont="1" applyBorder="1" applyAlignment="1" applyProtection="1">
      <alignment horizontal="justify" vertical="center" wrapText="1" readingOrder="2"/>
      <protection locked="0"/>
    </xf>
    <xf numFmtId="0" fontId="1" fillId="4" borderId="36" xfId="0" applyFont="1" applyFill="1" applyBorder="1" applyAlignment="1">
      <alignment horizontal="center" vertical="center" textRotation="180" wrapText="1" readingOrder="2"/>
    </xf>
    <xf numFmtId="0" fontId="1" fillId="4" borderId="35" xfId="0" applyFont="1" applyFill="1" applyBorder="1" applyAlignment="1">
      <alignment horizontal="center" vertical="center" textRotation="180" wrapText="1" readingOrder="2"/>
    </xf>
    <xf numFmtId="0" fontId="1" fillId="4" borderId="27" xfId="0" applyFont="1" applyFill="1" applyBorder="1" applyAlignment="1">
      <alignment horizontal="center" vertical="center" textRotation="180" wrapText="1" readingOrder="2"/>
    </xf>
    <xf numFmtId="0" fontId="1" fillId="4" borderId="18" xfId="0" applyFont="1" applyFill="1" applyBorder="1" applyAlignment="1">
      <alignment horizontal="center" vertical="center" wrapText="1" readingOrder="2"/>
    </xf>
    <xf numFmtId="0" fontId="1" fillId="4" borderId="31" xfId="0" applyFont="1" applyFill="1" applyBorder="1" applyAlignment="1">
      <alignment horizontal="center" vertical="center" wrapText="1" readingOrder="2"/>
    </xf>
    <xf numFmtId="0" fontId="16" fillId="4" borderId="18" xfId="0" applyFont="1" applyFill="1" applyBorder="1" applyAlignment="1">
      <alignment horizontal="center" vertical="center" wrapText="1" readingOrder="2"/>
    </xf>
    <xf numFmtId="0" fontId="16" fillId="4" borderId="31" xfId="0" applyFont="1" applyFill="1" applyBorder="1" applyAlignment="1">
      <alignment horizontal="center" vertical="center" wrapText="1" readingOrder="2"/>
    </xf>
    <xf numFmtId="0" fontId="8" fillId="4" borderId="18" xfId="0" applyFont="1" applyFill="1" applyBorder="1" applyAlignment="1">
      <alignment horizontal="center" vertical="center" wrapText="1" readingOrder="2"/>
    </xf>
    <xf numFmtId="0" fontId="8" fillId="4" borderId="17" xfId="0" applyFont="1" applyFill="1" applyBorder="1" applyAlignment="1">
      <alignment horizontal="center" vertical="center" wrapText="1" readingOrder="2"/>
    </xf>
    <xf numFmtId="0" fontId="1" fillId="4" borderId="52" xfId="0" applyFont="1" applyFill="1" applyBorder="1" applyAlignment="1">
      <alignment horizontal="center" vertical="center" textRotation="180" wrapText="1" readingOrder="2"/>
    </xf>
    <xf numFmtId="0" fontId="1" fillId="4" borderId="53" xfId="0" applyFont="1" applyFill="1" applyBorder="1" applyAlignment="1">
      <alignment horizontal="center" vertical="center" textRotation="180" wrapText="1" readingOrder="2"/>
    </xf>
    <xf numFmtId="0" fontId="1" fillId="4" borderId="51" xfId="0" applyFont="1" applyFill="1" applyBorder="1" applyAlignment="1">
      <alignment horizontal="center" vertical="center" textRotation="180" wrapText="1" readingOrder="2"/>
    </xf>
    <xf numFmtId="0" fontId="6" fillId="5" borderId="1" xfId="0" quotePrefix="1" applyFont="1" applyFill="1" applyBorder="1" applyAlignment="1" applyProtection="1">
      <alignment horizontal="center" vertical="center" wrapText="1" readingOrder="1"/>
    </xf>
    <xf numFmtId="0" fontId="6" fillId="5" borderId="3" xfId="0" applyFont="1" applyFill="1" applyBorder="1" applyAlignment="1" applyProtection="1">
      <alignment horizontal="center" vertical="center" wrapText="1" readingOrder="1"/>
    </xf>
    <xf numFmtId="3" fontId="1" fillId="6" borderId="8" xfId="0" applyNumberFormat="1" applyFont="1" applyFill="1" applyBorder="1" applyAlignment="1" applyProtection="1">
      <alignment horizontal="center" vertical="center" wrapText="1" readingOrder="1"/>
    </xf>
    <xf numFmtId="3" fontId="1" fillId="6" borderId="3" xfId="0" applyNumberFormat="1" applyFont="1" applyFill="1" applyBorder="1" applyAlignment="1" applyProtection="1">
      <alignment horizontal="center" vertical="center" wrapText="1" readingOrder="1"/>
    </xf>
    <xf numFmtId="0" fontId="6" fillId="5" borderId="8" xfId="0" quotePrefix="1" applyFont="1" applyFill="1" applyBorder="1" applyAlignment="1" applyProtection="1">
      <alignment horizontal="center" vertical="center" wrapText="1" readingOrder="1"/>
    </xf>
  </cellXfs>
  <cellStyles count="1">
    <cellStyle name="Normal" xfId="0" builtinId="0"/>
  </cellStyles>
  <dxfs count="0"/>
  <tableStyles count="0" defaultTableStyle="TableStyleMedium9" defaultPivotStyle="PivotStyleLight16"/>
  <colors>
    <mruColors>
      <color rgb="FFFFFF99"/>
      <color rgb="FFFDB1B8"/>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theme" Target="theme/theme1.xml"/><Relationship Id="rId3" Type="http://schemas.openxmlformats.org/officeDocument/2006/relationships/worksheet" Target="worksheets/sheet3.xml"/><Relationship Id="rId21" Type="http://schemas.openxmlformats.org/officeDocument/2006/relationships/calcChain" Target="calcChain.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sharedStrings" Target="sharedString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worksheet" Target="worksheets/sheet15.xml"/><Relationship Id="rId10" Type="http://schemas.openxmlformats.org/officeDocument/2006/relationships/worksheet" Target="worksheets/sheet10.xml"/><Relationship Id="rId19" Type="http://schemas.openxmlformats.org/officeDocument/2006/relationships/styles" Target="styles.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6.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7.xml.rels><?xml version="1.0" encoding="UTF-8" standalone="yes"?>
<Relationships xmlns="http://schemas.openxmlformats.org/package/2006/relationships"><Relationship Id="rId1" Type="http://schemas.openxmlformats.org/officeDocument/2006/relationships/printerSettings" Target="../printerSettings/printerSettings16.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B3:M6"/>
  <sheetViews>
    <sheetView rightToLeft="1" workbookViewId="0"/>
  </sheetViews>
  <sheetFormatPr defaultRowHeight="15"/>
  <cols>
    <col min="1" max="1" width="4.28515625" customWidth="1"/>
    <col min="14" max="14" width="5.42578125" customWidth="1"/>
  </cols>
  <sheetData>
    <row r="3" spans="2:13" ht="15.75" thickBot="1"/>
    <row r="4" spans="2:13" ht="55.5">
      <c r="B4" s="44" t="s">
        <v>100</v>
      </c>
      <c r="C4" s="45"/>
      <c r="D4" s="45"/>
      <c r="E4" s="45"/>
      <c r="F4" s="45"/>
      <c r="G4" s="45"/>
      <c r="H4" s="45"/>
      <c r="I4" s="45"/>
      <c r="J4" s="45"/>
      <c r="K4" s="45"/>
      <c r="L4" s="45"/>
      <c r="M4" s="46"/>
    </row>
    <row r="5" spans="2:13" ht="36">
      <c r="B5" s="47" t="s">
        <v>360</v>
      </c>
      <c r="C5" s="48"/>
      <c r="D5" s="48"/>
      <c r="E5" s="48"/>
      <c r="F5" s="48"/>
      <c r="G5" s="48"/>
      <c r="H5" s="48"/>
      <c r="I5" s="48"/>
      <c r="J5" s="48"/>
      <c r="K5" s="48"/>
      <c r="L5" s="48"/>
      <c r="M5" s="49"/>
    </row>
    <row r="6" spans="2:13" ht="36.75" thickBot="1">
      <c r="B6" s="50" t="s">
        <v>154</v>
      </c>
      <c r="C6" s="51"/>
      <c r="D6" s="51"/>
      <c r="E6" s="51"/>
      <c r="F6" s="51"/>
      <c r="G6" s="51"/>
      <c r="H6" s="51"/>
      <c r="I6" s="51"/>
      <c r="J6" s="51"/>
      <c r="K6" s="51"/>
      <c r="L6" s="51"/>
      <c r="M6" s="52"/>
    </row>
  </sheetData>
  <sheetProtection algorithmName="SHA-512" hashValue="Svor4qzqxyB5bS422cjfHVJMLS4A1N2KLwu3kToJZ9vkc4E3udHY183A9Q3Gox1BTXCOWZ2QwqbxcD4VGyydrw==" saltValue="oDQ+6nYSolCGZMSVIR3ATw==" spinCount="100000" sheet="1" selectLockedCells="1"/>
  <mergeCells count="3">
    <mergeCell ref="B4:M4"/>
    <mergeCell ref="B5:M5"/>
    <mergeCell ref="B6:M6"/>
  </mergeCells>
  <pageMargins left="0.7" right="0.7" top="0.75" bottom="0.75" header="0.3" footer="0.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pageSetUpPr fitToPage="1"/>
  </sheetPr>
  <dimension ref="B1:I15"/>
  <sheetViews>
    <sheetView rightToLeft="1" workbookViewId="0">
      <selection activeCell="G16" sqref="G16"/>
    </sheetView>
  </sheetViews>
  <sheetFormatPr defaultColWidth="9" defaultRowHeight="15"/>
  <cols>
    <col min="1" max="1" width="3.5703125" style="3" customWidth="1"/>
    <col min="2" max="2" width="9.28515625" style="3" customWidth="1"/>
    <col min="3" max="3" width="40.85546875" style="3" customWidth="1"/>
    <col min="4" max="4" width="8.140625" style="3" bestFit="1" customWidth="1"/>
    <col min="5" max="5" width="12.140625" style="3" customWidth="1"/>
    <col min="6" max="6" width="9.5703125" style="3" bestFit="1" customWidth="1"/>
    <col min="7" max="7" width="11.42578125" style="3" customWidth="1"/>
    <col min="8" max="8" width="17.85546875" style="3" customWidth="1"/>
    <col min="9" max="9" width="9.5703125" style="3" customWidth="1"/>
    <col min="10" max="16384" width="9" style="3"/>
  </cols>
  <sheetData>
    <row r="1" spans="2:9" ht="24">
      <c r="B1" s="56" t="s">
        <v>0</v>
      </c>
      <c r="C1" s="56"/>
      <c r="D1" s="56"/>
      <c r="E1" s="56"/>
      <c r="F1" s="56"/>
      <c r="G1" s="56"/>
      <c r="H1" s="56"/>
      <c r="I1" s="56"/>
    </row>
    <row r="2" spans="2:9" ht="21">
      <c r="B2" s="57" t="s">
        <v>155</v>
      </c>
      <c r="C2" s="57"/>
      <c r="D2" s="57"/>
      <c r="E2" s="57"/>
      <c r="F2" s="57"/>
      <c r="G2" s="57"/>
      <c r="H2" s="57"/>
      <c r="I2" s="57"/>
    </row>
    <row r="3" spans="2:9" ht="21.75" thickBot="1">
      <c r="B3" s="58" t="s">
        <v>156</v>
      </c>
      <c r="C3" s="58"/>
      <c r="D3" s="58"/>
      <c r="E3" s="58"/>
      <c r="F3" s="58"/>
      <c r="G3" s="58"/>
      <c r="H3" s="58"/>
      <c r="I3" s="58"/>
    </row>
    <row r="4" spans="2:9" ht="42.75" thickBot="1">
      <c r="B4" s="87" t="s">
        <v>1</v>
      </c>
      <c r="C4" s="88" t="s">
        <v>2</v>
      </c>
      <c r="D4" s="88" t="s">
        <v>3</v>
      </c>
      <c r="E4" s="88" t="s">
        <v>131</v>
      </c>
      <c r="F4" s="88" t="s">
        <v>135</v>
      </c>
      <c r="G4" s="88" t="s">
        <v>95</v>
      </c>
      <c r="H4" s="88" t="s">
        <v>133</v>
      </c>
      <c r="I4" s="87" t="s">
        <v>4</v>
      </c>
    </row>
    <row r="5" spans="2:9" ht="59.25" thickBot="1">
      <c r="B5" s="89">
        <v>1</v>
      </c>
      <c r="C5" s="14" t="s">
        <v>134</v>
      </c>
      <c r="D5" s="8">
        <v>102</v>
      </c>
      <c r="E5" s="9">
        <v>700000</v>
      </c>
      <c r="F5" s="9" t="s">
        <v>29</v>
      </c>
      <c r="G5" s="9">
        <f>'2'!E12</f>
        <v>0</v>
      </c>
      <c r="H5" s="16">
        <f>E5*G5</f>
        <v>0</v>
      </c>
      <c r="I5" s="12" t="s">
        <v>132</v>
      </c>
    </row>
    <row r="6" spans="2:9" ht="59.25" thickBot="1">
      <c r="B6" s="89">
        <v>2</v>
      </c>
      <c r="C6" s="14" t="s">
        <v>136</v>
      </c>
      <c r="D6" s="8">
        <v>103</v>
      </c>
      <c r="E6" s="9">
        <v>700000</v>
      </c>
      <c r="F6" s="9" t="s">
        <v>29</v>
      </c>
      <c r="G6" s="9">
        <f>'12'!F19</f>
        <v>0</v>
      </c>
      <c r="H6" s="16">
        <f>E6*G6</f>
        <v>0</v>
      </c>
      <c r="I6" s="12" t="s">
        <v>5</v>
      </c>
    </row>
    <row r="7" spans="2:9" ht="57" thickBot="1">
      <c r="B7" s="89">
        <v>3</v>
      </c>
      <c r="C7" s="15" t="s">
        <v>137</v>
      </c>
      <c r="D7" s="8">
        <v>104</v>
      </c>
      <c r="E7" s="9">
        <v>40000</v>
      </c>
      <c r="F7" s="9" t="s">
        <v>29</v>
      </c>
      <c r="G7" s="9">
        <f>'13'!F19</f>
        <v>0</v>
      </c>
      <c r="H7" s="16">
        <f>E7*G7</f>
        <v>0</v>
      </c>
      <c r="I7" s="12" t="s">
        <v>6</v>
      </c>
    </row>
    <row r="8" spans="2:9" ht="39.75" thickBot="1">
      <c r="B8" s="89">
        <v>4</v>
      </c>
      <c r="C8" s="14" t="s">
        <v>138</v>
      </c>
      <c r="D8" s="8">
        <v>105</v>
      </c>
      <c r="E8" s="9">
        <v>40000</v>
      </c>
      <c r="F8" s="9" t="s">
        <v>29</v>
      </c>
      <c r="G8" s="9">
        <f>'14'!F18</f>
        <v>0</v>
      </c>
      <c r="H8" s="16">
        <f>E8*G8</f>
        <v>0</v>
      </c>
      <c r="I8" s="12" t="s">
        <v>7</v>
      </c>
    </row>
    <row r="9" spans="2:9" ht="39.75" thickBot="1">
      <c r="B9" s="89">
        <v>5</v>
      </c>
      <c r="C9" s="14" t="s">
        <v>139</v>
      </c>
      <c r="D9" s="8">
        <v>106</v>
      </c>
      <c r="E9" s="9">
        <v>90000</v>
      </c>
      <c r="F9" s="9" t="s">
        <v>140</v>
      </c>
      <c r="G9" s="9">
        <f>'15'!F16</f>
        <v>0</v>
      </c>
      <c r="H9" s="16">
        <f>E9*G9</f>
        <v>0</v>
      </c>
      <c r="I9" s="12" t="s">
        <v>8</v>
      </c>
    </row>
    <row r="10" spans="2:9" ht="39.75" thickBot="1">
      <c r="B10" s="89">
        <v>6</v>
      </c>
      <c r="C10" s="14" t="s">
        <v>141</v>
      </c>
      <c r="D10" s="8">
        <v>107</v>
      </c>
      <c r="E10" s="10">
        <v>75000</v>
      </c>
      <c r="F10" s="10" t="s">
        <v>29</v>
      </c>
      <c r="G10" s="9">
        <f>'16'!F18</f>
        <v>0</v>
      </c>
      <c r="H10" s="16">
        <f>G10*E10</f>
        <v>0</v>
      </c>
      <c r="I10" s="12" t="s">
        <v>9</v>
      </c>
    </row>
    <row r="11" spans="2:9" ht="59.25" thickBot="1">
      <c r="B11" s="89">
        <v>7</v>
      </c>
      <c r="C11" s="14" t="s">
        <v>142</v>
      </c>
      <c r="D11" s="8">
        <v>108</v>
      </c>
      <c r="E11" s="9">
        <v>940000</v>
      </c>
      <c r="F11" s="9" t="s">
        <v>29</v>
      </c>
      <c r="G11" s="240" t="s">
        <v>78</v>
      </c>
      <c r="H11" s="16">
        <f>'8'!G9</f>
        <v>0</v>
      </c>
      <c r="I11" s="12" t="s">
        <v>10</v>
      </c>
    </row>
    <row r="12" spans="2:9" ht="23.25" customHeight="1">
      <c r="B12" s="90">
        <v>8</v>
      </c>
      <c r="C12" s="77" t="s">
        <v>144</v>
      </c>
      <c r="D12" s="78">
        <v>109</v>
      </c>
      <c r="E12" s="79">
        <v>3.5</v>
      </c>
      <c r="F12" s="80" t="s">
        <v>145</v>
      </c>
      <c r="G12" s="244" t="s">
        <v>78</v>
      </c>
      <c r="H12" s="242">
        <f>'9'!G9</f>
        <v>0</v>
      </c>
      <c r="I12" s="81" t="s">
        <v>11</v>
      </c>
    </row>
    <row r="13" spans="2:9" ht="20.25" thickBot="1">
      <c r="B13" s="91"/>
      <c r="C13" s="82" t="s">
        <v>146</v>
      </c>
      <c r="D13" s="83"/>
      <c r="E13" s="84">
        <v>750</v>
      </c>
      <c r="F13" s="85" t="s">
        <v>140</v>
      </c>
      <c r="G13" s="241"/>
      <c r="H13" s="243"/>
      <c r="I13" s="86"/>
    </row>
    <row r="14" spans="2:9" ht="28.5" customHeight="1" thickBot="1">
      <c r="B14" s="89">
        <v>9</v>
      </c>
      <c r="C14" s="14" t="s">
        <v>13</v>
      </c>
      <c r="D14" s="8">
        <v>110</v>
      </c>
      <c r="E14" s="11" t="s">
        <v>143</v>
      </c>
      <c r="F14" s="9" t="s">
        <v>73</v>
      </c>
      <c r="G14" s="240" t="s">
        <v>78</v>
      </c>
      <c r="H14" s="16">
        <f>'10'!H15</f>
        <v>0</v>
      </c>
      <c r="I14" s="13" t="s">
        <v>12</v>
      </c>
    </row>
    <row r="15" spans="2:9" ht="39.75" customHeight="1" thickBot="1">
      <c r="B15" s="53" t="s">
        <v>130</v>
      </c>
      <c r="C15" s="54"/>
      <c r="D15" s="54"/>
      <c r="E15" s="54"/>
      <c r="F15" s="55"/>
      <c r="G15" s="74">
        <f>SUM(H5:H14)</f>
        <v>0</v>
      </c>
      <c r="H15" s="75"/>
      <c r="I15" s="76"/>
    </row>
  </sheetData>
  <sheetProtection algorithmName="SHA-512" hashValue="pvnBKDWXG+g9h6TIB8SNSGb1Q8LAPJ6npUfGSLghdpE6T6QBCuEgyyvcwfX4DzgV6gFNA9kKkaKJMQvm8WbOOQ==" saltValue="bIgXmw7PPz2vLKf0e+dYbQ==" spinCount="100000" sheet="1" selectLockedCells="1"/>
  <mergeCells count="10">
    <mergeCell ref="B15:F15"/>
    <mergeCell ref="G15:I15"/>
    <mergeCell ref="B1:I1"/>
    <mergeCell ref="B2:I2"/>
    <mergeCell ref="B3:I3"/>
    <mergeCell ref="B12:B13"/>
    <mergeCell ref="D12:D13"/>
    <mergeCell ref="I12:I13"/>
    <mergeCell ref="G12:G13"/>
    <mergeCell ref="H12:H13"/>
  </mergeCells>
  <phoneticPr fontId="22" type="noConversion"/>
  <pageMargins left="0.19685039370078741" right="0.19685039370078741" top="0.19685039370078741" bottom="0.19685039370078741" header="0.31496062992125984" footer="0.31496062992125984"/>
  <pageSetup paperSize="9" scale="87"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pageSetUpPr fitToPage="1"/>
  </sheetPr>
  <dimension ref="B1:G12"/>
  <sheetViews>
    <sheetView rightToLeft="1" workbookViewId="0"/>
  </sheetViews>
  <sheetFormatPr defaultRowHeight="15"/>
  <cols>
    <col min="1" max="1" width="3.42578125" customWidth="1"/>
    <col min="3" max="3" width="41.140625" customWidth="1"/>
    <col min="5" max="5" width="8.85546875" bestFit="1" customWidth="1"/>
    <col min="7" max="7" width="15.42578125" customWidth="1"/>
  </cols>
  <sheetData>
    <row r="1" spans="2:7" ht="24">
      <c r="B1" s="59" t="s">
        <v>0</v>
      </c>
      <c r="C1" s="59"/>
      <c r="D1" s="59"/>
      <c r="E1" s="59"/>
      <c r="F1" s="59"/>
      <c r="G1" s="59"/>
    </row>
    <row r="2" spans="2:7" ht="44.1" customHeight="1" thickBot="1">
      <c r="B2" s="60" t="s">
        <v>147</v>
      </c>
      <c r="C2" s="60"/>
      <c r="D2" s="60"/>
      <c r="E2" s="60"/>
      <c r="F2" s="60"/>
      <c r="G2" s="60"/>
    </row>
    <row r="3" spans="2:7" ht="42.75" thickBot="1">
      <c r="B3" s="34" t="s">
        <v>3</v>
      </c>
      <c r="C3" s="35" t="s">
        <v>14</v>
      </c>
      <c r="D3" s="35" t="s">
        <v>15</v>
      </c>
      <c r="E3" s="35" t="s">
        <v>95</v>
      </c>
      <c r="F3" s="35" t="s">
        <v>18</v>
      </c>
      <c r="G3" s="34" t="s">
        <v>19</v>
      </c>
    </row>
    <row r="4" spans="2:7" ht="39.75" thickBot="1">
      <c r="B4" s="18">
        <v>102</v>
      </c>
      <c r="C4" s="22" t="s">
        <v>148</v>
      </c>
      <c r="D4" s="23"/>
      <c r="E4" s="24"/>
      <c r="F4" s="25"/>
      <c r="G4" s="26"/>
    </row>
    <row r="5" spans="2:7" ht="36.75" thickBot="1">
      <c r="B5" s="17" t="s">
        <v>20</v>
      </c>
      <c r="C5" s="27" t="s">
        <v>149</v>
      </c>
      <c r="D5" s="25"/>
      <c r="E5" s="24"/>
      <c r="F5" s="25"/>
      <c r="G5" s="26"/>
    </row>
    <row r="6" spans="2:7" ht="63.75" thickBot="1">
      <c r="B6" s="19" t="s">
        <v>22</v>
      </c>
      <c r="C6" s="28" t="s">
        <v>150</v>
      </c>
      <c r="D6" s="25"/>
      <c r="E6" s="24"/>
      <c r="F6" s="25"/>
      <c r="G6" s="26"/>
    </row>
    <row r="7" spans="2:7" ht="32.25" thickBot="1">
      <c r="B7" s="19" t="s">
        <v>23</v>
      </c>
      <c r="C7" s="28" t="s">
        <v>151</v>
      </c>
      <c r="D7" s="25"/>
      <c r="E7" s="24"/>
      <c r="F7" s="25"/>
      <c r="G7" s="26"/>
    </row>
    <row r="8" spans="2:7" ht="90.75" thickBot="1">
      <c r="B8" s="19" t="s">
        <v>24</v>
      </c>
      <c r="C8" s="29" t="s">
        <v>152</v>
      </c>
      <c r="D8" s="25"/>
      <c r="E8" s="24"/>
      <c r="F8" s="25"/>
      <c r="G8" s="26"/>
    </row>
    <row r="9" spans="2:7" ht="90.75" thickBot="1">
      <c r="B9" s="19" t="s">
        <v>25</v>
      </c>
      <c r="C9" s="29" t="s">
        <v>26</v>
      </c>
      <c r="D9" s="25"/>
      <c r="E9" s="24"/>
      <c r="F9" s="25"/>
      <c r="G9" s="26"/>
    </row>
    <row r="10" spans="2:7" ht="36.75" thickBot="1">
      <c r="B10" s="19" t="s">
        <v>27</v>
      </c>
      <c r="C10" s="29" t="s">
        <v>153</v>
      </c>
      <c r="D10" s="25"/>
      <c r="E10" s="24"/>
      <c r="F10" s="25"/>
      <c r="G10" s="26"/>
    </row>
    <row r="11" spans="2:7" ht="126.75" thickBot="1">
      <c r="B11" s="19" t="s">
        <v>28</v>
      </c>
      <c r="C11" s="29" t="s">
        <v>102</v>
      </c>
      <c r="D11" s="30"/>
      <c r="E11" s="31"/>
      <c r="F11" s="30"/>
      <c r="G11" s="32"/>
    </row>
    <row r="12" spans="2:7" ht="24.75" thickBot="1">
      <c r="B12" s="20">
        <v>102</v>
      </c>
      <c r="C12" s="71" t="s">
        <v>16</v>
      </c>
      <c r="D12" s="71" t="s">
        <v>29</v>
      </c>
      <c r="E12" s="72">
        <f>'11'!F19</f>
        <v>0</v>
      </c>
      <c r="F12" s="73">
        <f>'1'!E5</f>
        <v>700000</v>
      </c>
      <c r="G12" s="72">
        <f>F12*E12</f>
        <v>0</v>
      </c>
    </row>
  </sheetData>
  <sheetProtection algorithmName="SHA-512" hashValue="2NVVO5PYAXFToUMR3HNRUYhTrca8mYpM6G4mW2vD2+xGRcd0DGPeO/bosDnpfIX0Vqsffort19CRevqaA5e9fA==" saltValue="75JFZOVjVoCNtsELKQ2zfQ==" spinCount="100000" sheet="1" selectLockedCells="1"/>
  <mergeCells count="2">
    <mergeCell ref="B1:G1"/>
    <mergeCell ref="B2:G2"/>
  </mergeCells>
  <pageMargins left="0.70866141732283472" right="0.70866141732283472" top="0.74803149606299213" bottom="0.74803149606299213" header="0.31496062992125984" footer="0.31496062992125984"/>
  <pageSetup paperSize="9" scale="83" orientation="portrait"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pageSetUpPr fitToPage="1"/>
  </sheetPr>
  <dimension ref="B1:G14"/>
  <sheetViews>
    <sheetView rightToLeft="1" topLeftCell="A10" workbookViewId="0"/>
  </sheetViews>
  <sheetFormatPr defaultRowHeight="15"/>
  <cols>
    <col min="1" max="1" width="3.140625" customWidth="1"/>
    <col min="3" max="3" width="41.85546875" customWidth="1"/>
    <col min="5" max="5" width="8.42578125" bestFit="1" customWidth="1"/>
    <col min="6" max="6" width="8.28515625" bestFit="1" customWidth="1"/>
    <col min="7" max="7" width="15" bestFit="1" customWidth="1"/>
  </cols>
  <sheetData>
    <row r="1" spans="2:7" ht="24">
      <c r="B1" s="59" t="s">
        <v>0</v>
      </c>
      <c r="C1" s="59"/>
      <c r="D1" s="59"/>
      <c r="E1" s="59"/>
      <c r="F1" s="59"/>
      <c r="G1" s="59"/>
    </row>
    <row r="2" spans="2:7" ht="47.25" customHeight="1" thickBot="1">
      <c r="B2" s="61" t="s">
        <v>157</v>
      </c>
      <c r="C2" s="61"/>
      <c r="D2" s="61"/>
      <c r="E2" s="61"/>
      <c r="F2" s="61"/>
      <c r="G2" s="61"/>
    </row>
    <row r="3" spans="2:7" ht="42.75" thickBot="1">
      <c r="B3" s="34" t="s">
        <v>3</v>
      </c>
      <c r="C3" s="35" t="s">
        <v>14</v>
      </c>
      <c r="D3" s="34" t="s">
        <v>15</v>
      </c>
      <c r="E3" s="34" t="s">
        <v>17</v>
      </c>
      <c r="F3" s="34" t="s">
        <v>18</v>
      </c>
      <c r="G3" s="34" t="s">
        <v>19</v>
      </c>
    </row>
    <row r="4" spans="2:7" ht="39.75" thickBot="1">
      <c r="B4" s="36">
        <v>103</v>
      </c>
      <c r="C4" s="43" t="s">
        <v>158</v>
      </c>
      <c r="D4" s="38"/>
      <c r="E4" s="39"/>
      <c r="F4" s="39"/>
      <c r="G4" s="26"/>
    </row>
    <row r="5" spans="2:7" ht="36.75" thickBot="1">
      <c r="B5" s="37" t="s">
        <v>30</v>
      </c>
      <c r="C5" s="29" t="s">
        <v>159</v>
      </c>
      <c r="D5" s="40"/>
      <c r="E5" s="41"/>
      <c r="F5" s="41"/>
      <c r="G5" s="42"/>
    </row>
    <row r="6" spans="2:7" ht="90.75" thickBot="1">
      <c r="B6" s="37" t="s">
        <v>31</v>
      </c>
      <c r="C6" s="29" t="s">
        <v>160</v>
      </c>
      <c r="D6" s="40"/>
      <c r="E6" s="41"/>
      <c r="F6" s="41"/>
      <c r="G6" s="42"/>
    </row>
    <row r="7" spans="2:7" ht="36.75" thickBot="1">
      <c r="B7" s="37" t="s">
        <v>32</v>
      </c>
      <c r="C7" s="29" t="s">
        <v>161</v>
      </c>
      <c r="D7" s="40"/>
      <c r="E7" s="41"/>
      <c r="F7" s="41"/>
      <c r="G7" s="42"/>
    </row>
    <row r="8" spans="2:7" ht="90.75" thickBot="1">
      <c r="B8" s="37" t="s">
        <v>33</v>
      </c>
      <c r="C8" s="29" t="s">
        <v>162</v>
      </c>
      <c r="D8" s="40"/>
      <c r="E8" s="41"/>
      <c r="F8" s="41"/>
      <c r="G8" s="42"/>
    </row>
    <row r="9" spans="2:7" ht="90.75" thickBot="1">
      <c r="B9" s="37" t="s">
        <v>34</v>
      </c>
      <c r="C9" s="29" t="s">
        <v>26</v>
      </c>
      <c r="D9" s="40"/>
      <c r="E9" s="41"/>
      <c r="F9" s="41"/>
      <c r="G9" s="42"/>
    </row>
    <row r="10" spans="2:7" ht="36.75" thickBot="1">
      <c r="B10" s="37" t="s">
        <v>35</v>
      </c>
      <c r="C10" s="29" t="s">
        <v>163</v>
      </c>
      <c r="D10" s="40"/>
      <c r="E10" s="41"/>
      <c r="F10" s="41"/>
      <c r="G10" s="42"/>
    </row>
    <row r="11" spans="2:7" ht="126.75" thickBot="1">
      <c r="B11" s="37" t="s">
        <v>164</v>
      </c>
      <c r="C11" s="29" t="s">
        <v>165</v>
      </c>
      <c r="D11" s="40"/>
      <c r="E11" s="41"/>
      <c r="F11" s="41"/>
      <c r="G11" s="42"/>
    </row>
    <row r="12" spans="2:7" ht="24.75" thickBot="1">
      <c r="B12" s="20">
        <v>103</v>
      </c>
      <c r="C12" s="71" t="s">
        <v>16</v>
      </c>
      <c r="D12" s="92" t="s">
        <v>29</v>
      </c>
      <c r="E12" s="93">
        <f>'12'!F19</f>
        <v>0</v>
      </c>
      <c r="F12" s="73">
        <f>'1'!E6</f>
        <v>700000</v>
      </c>
      <c r="G12" s="93">
        <f>F12*E12</f>
        <v>0</v>
      </c>
    </row>
    <row r="13" spans="2:7" ht="69" customHeight="1">
      <c r="B13" s="62" t="s">
        <v>103</v>
      </c>
      <c r="C13" s="62"/>
      <c r="D13" s="62"/>
      <c r="E13" s="62"/>
      <c r="F13" s="62"/>
      <c r="G13" s="62"/>
    </row>
    <row r="14" spans="2:7" ht="45" customHeight="1">
      <c r="B14" s="60" t="s">
        <v>104</v>
      </c>
      <c r="C14" s="60"/>
      <c r="D14" s="60"/>
      <c r="E14" s="60"/>
      <c r="F14" s="60"/>
      <c r="G14" s="60"/>
    </row>
  </sheetData>
  <sheetProtection algorithmName="SHA-512" hashValue="iTWKVpsB5+0wSrH8QxCwxOTZYdk+4oZDa7myMVEgutUKE2rpJ5zbxE5fJyejmAR9rMJ4foZRd/SOcLdTVnUGUg==" saltValue="DAEq2/iN6DrJpB1oy8XgRA==" spinCount="100000" sheet="1" selectLockedCells="1"/>
  <mergeCells count="4">
    <mergeCell ref="B1:G1"/>
    <mergeCell ref="B2:G2"/>
    <mergeCell ref="B13:G13"/>
    <mergeCell ref="B14:G14"/>
  </mergeCells>
  <pageMargins left="0.70866141732283472" right="0.70866141732283472" top="0.74803149606299213" bottom="0.74803149606299213" header="0.31496062992125984" footer="0.31496062992125984"/>
  <pageSetup paperSize="9" scale="84" orientation="portrait"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pageSetUpPr fitToPage="1"/>
  </sheetPr>
  <dimension ref="B1:G14"/>
  <sheetViews>
    <sheetView rightToLeft="1" workbookViewId="0"/>
  </sheetViews>
  <sheetFormatPr defaultRowHeight="15"/>
  <cols>
    <col min="1" max="1" width="3.28515625" customWidth="1"/>
    <col min="3" max="3" width="41.140625" customWidth="1"/>
    <col min="7" max="7" width="13.5703125" customWidth="1"/>
  </cols>
  <sheetData>
    <row r="1" spans="2:7" ht="24">
      <c r="B1" s="59" t="s">
        <v>0</v>
      </c>
      <c r="C1" s="59"/>
      <c r="D1" s="59"/>
      <c r="E1" s="59"/>
      <c r="F1" s="59"/>
      <c r="G1" s="59"/>
    </row>
    <row r="2" spans="2:7" ht="44.1" customHeight="1" thickBot="1">
      <c r="B2" s="61" t="s">
        <v>166</v>
      </c>
      <c r="C2" s="61"/>
      <c r="D2" s="61"/>
      <c r="E2" s="61"/>
      <c r="F2" s="61"/>
      <c r="G2" s="61"/>
    </row>
    <row r="3" spans="2:7" ht="42.75" thickBot="1">
      <c r="B3" s="34" t="s">
        <v>3</v>
      </c>
      <c r="C3" s="35" t="s">
        <v>14</v>
      </c>
      <c r="D3" s="34" t="s">
        <v>15</v>
      </c>
      <c r="E3" s="34" t="s">
        <v>95</v>
      </c>
      <c r="F3" s="34" t="s">
        <v>18</v>
      </c>
      <c r="G3" s="34" t="s">
        <v>19</v>
      </c>
    </row>
    <row r="4" spans="2:7" ht="42.75" thickBot="1">
      <c r="B4" s="66">
        <v>104</v>
      </c>
      <c r="C4" s="70" t="s">
        <v>167</v>
      </c>
      <c r="D4" s="23"/>
      <c r="E4" s="24"/>
      <c r="F4" s="25"/>
      <c r="G4" s="26"/>
    </row>
    <row r="5" spans="2:7" ht="35.25" thickBot="1">
      <c r="B5" s="34" t="s">
        <v>36</v>
      </c>
      <c r="C5" s="68" t="s">
        <v>168</v>
      </c>
      <c r="D5" s="25"/>
      <c r="E5" s="24"/>
      <c r="F5" s="25"/>
      <c r="G5" s="26"/>
    </row>
    <row r="6" spans="2:7" ht="69.75" thickBot="1">
      <c r="B6" s="37" t="s">
        <v>37</v>
      </c>
      <c r="C6" s="69" t="s">
        <v>150</v>
      </c>
      <c r="D6" s="25"/>
      <c r="E6" s="24"/>
      <c r="F6" s="25"/>
      <c r="G6" s="26"/>
    </row>
    <row r="7" spans="2:7" ht="35.25" thickBot="1">
      <c r="B7" s="37" t="s">
        <v>38</v>
      </c>
      <c r="C7" s="69" t="s">
        <v>161</v>
      </c>
      <c r="D7" s="25"/>
      <c r="E7" s="24"/>
      <c r="F7" s="25"/>
      <c r="G7" s="26"/>
    </row>
    <row r="8" spans="2:7" ht="87" thickBot="1">
      <c r="B8" s="37" t="s">
        <v>39</v>
      </c>
      <c r="C8" s="69" t="s">
        <v>152</v>
      </c>
      <c r="D8" s="25"/>
      <c r="E8" s="24"/>
      <c r="F8" s="25"/>
      <c r="G8" s="26"/>
    </row>
    <row r="9" spans="2:7" ht="69.75" thickBot="1">
      <c r="B9" s="37" t="s">
        <v>40</v>
      </c>
      <c r="C9" s="69" t="s">
        <v>26</v>
      </c>
      <c r="D9" s="25"/>
      <c r="E9" s="24"/>
      <c r="F9" s="25"/>
      <c r="G9" s="26"/>
    </row>
    <row r="10" spans="2:7" ht="35.25" thickBot="1">
      <c r="B10" s="37" t="s">
        <v>41</v>
      </c>
      <c r="C10" s="69" t="s">
        <v>169</v>
      </c>
      <c r="D10" s="25"/>
      <c r="E10" s="24"/>
      <c r="F10" s="25"/>
      <c r="G10" s="26"/>
    </row>
    <row r="11" spans="2:7" ht="104.25" thickBot="1">
      <c r="B11" s="37" t="s">
        <v>105</v>
      </c>
      <c r="C11" s="69" t="s">
        <v>102</v>
      </c>
      <c r="D11" s="30"/>
      <c r="E11" s="31"/>
      <c r="F11" s="30"/>
      <c r="G11" s="32"/>
    </row>
    <row r="12" spans="2:7" ht="24.75" thickBot="1">
      <c r="B12" s="20">
        <v>104</v>
      </c>
      <c r="C12" s="71" t="s">
        <v>16</v>
      </c>
      <c r="D12" s="92" t="s">
        <v>29</v>
      </c>
      <c r="E12" s="93">
        <f>'13'!F19</f>
        <v>0</v>
      </c>
      <c r="F12" s="73">
        <f>'1'!E7</f>
        <v>40000</v>
      </c>
      <c r="G12" s="93">
        <f>E12*F12</f>
        <v>0</v>
      </c>
    </row>
    <row r="13" spans="2:7" ht="60" customHeight="1"/>
    <row r="14" spans="2:7" ht="45" customHeight="1"/>
  </sheetData>
  <sheetProtection algorithmName="SHA-512" hashValue="Jp+uNZDo1fc73N5sEuIFSXwB5wCAVSwkLcRDFK/mUGnZ4qeBs2wC87sCjntkWiL/8RMVJXFG9oVo/npJsLb/dg==" saltValue="qVL3/SUaBzGAyti7qj11zA==" spinCount="100000" sheet="1" selectLockedCells="1"/>
  <mergeCells count="2">
    <mergeCell ref="B1:G1"/>
    <mergeCell ref="B2:G2"/>
  </mergeCells>
  <pageMargins left="0.70866141732283472" right="0.70866141732283472" top="0.74803149606299213" bottom="0.74803149606299213" header="0.31496062992125984" footer="0.31496062992125984"/>
  <pageSetup paperSize="9" scale="85"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pageSetUpPr fitToPage="1"/>
  </sheetPr>
  <dimension ref="B1:G12"/>
  <sheetViews>
    <sheetView rightToLeft="1" workbookViewId="0"/>
  </sheetViews>
  <sheetFormatPr defaultRowHeight="15"/>
  <cols>
    <col min="1" max="1" width="3.42578125" customWidth="1"/>
    <col min="3" max="3" width="41.140625" customWidth="1"/>
    <col min="7" max="7" width="13.5703125" customWidth="1"/>
  </cols>
  <sheetData>
    <row r="1" spans="2:7" ht="24">
      <c r="B1" s="59" t="s">
        <v>0</v>
      </c>
      <c r="C1" s="59"/>
      <c r="D1" s="59"/>
      <c r="E1" s="59"/>
      <c r="F1" s="59"/>
      <c r="G1" s="59"/>
    </row>
    <row r="2" spans="2:7" ht="21.75" thickBot="1">
      <c r="B2" s="61" t="s">
        <v>170</v>
      </c>
      <c r="C2" s="61"/>
      <c r="D2" s="61"/>
      <c r="E2" s="61"/>
      <c r="F2" s="61"/>
      <c r="G2" s="61"/>
    </row>
    <row r="3" spans="2:7" ht="42.75" thickBot="1">
      <c r="B3" s="34" t="s">
        <v>3</v>
      </c>
      <c r="C3" s="35" t="s">
        <v>14</v>
      </c>
      <c r="D3" s="34" t="s">
        <v>15</v>
      </c>
      <c r="E3" s="34" t="s">
        <v>17</v>
      </c>
      <c r="F3" s="34" t="s">
        <v>18</v>
      </c>
      <c r="G3" s="34" t="s">
        <v>19</v>
      </c>
    </row>
    <row r="4" spans="2:7" ht="39.75" thickBot="1">
      <c r="B4" s="95">
        <v>105</v>
      </c>
      <c r="C4" s="96" t="s">
        <v>171</v>
      </c>
      <c r="D4" s="25"/>
      <c r="E4" s="24"/>
      <c r="F4" s="25"/>
      <c r="G4" s="26"/>
    </row>
    <row r="5" spans="2:7" ht="36.75" thickBot="1">
      <c r="B5" s="34" t="s">
        <v>42</v>
      </c>
      <c r="C5" s="97" t="s">
        <v>106</v>
      </c>
      <c r="D5" s="25"/>
      <c r="E5" s="24"/>
      <c r="F5" s="25"/>
      <c r="G5" s="26"/>
    </row>
    <row r="6" spans="2:7" ht="90.75" thickBot="1">
      <c r="B6" s="37" t="s">
        <v>43</v>
      </c>
      <c r="C6" s="97" t="s">
        <v>172</v>
      </c>
      <c r="D6" s="25"/>
      <c r="E6" s="24"/>
      <c r="F6" s="25"/>
      <c r="G6" s="26"/>
    </row>
    <row r="7" spans="2:7" ht="54.75" thickBot="1">
      <c r="B7" s="37" t="s">
        <v>44</v>
      </c>
      <c r="C7" s="97" t="s">
        <v>173</v>
      </c>
      <c r="D7" s="25"/>
      <c r="E7" s="24"/>
      <c r="F7" s="25"/>
      <c r="G7" s="26"/>
    </row>
    <row r="8" spans="2:7" ht="126.75" thickBot="1">
      <c r="B8" s="37" t="s">
        <v>45</v>
      </c>
      <c r="C8" s="97" t="s">
        <v>174</v>
      </c>
      <c r="D8" s="25"/>
      <c r="E8" s="24"/>
      <c r="F8" s="25"/>
      <c r="G8" s="26"/>
    </row>
    <row r="9" spans="2:7" ht="72.75" thickBot="1">
      <c r="B9" s="37" t="s">
        <v>46</v>
      </c>
      <c r="C9" s="97" t="s">
        <v>175</v>
      </c>
      <c r="D9" s="25"/>
      <c r="E9" s="24"/>
      <c r="F9" s="25"/>
      <c r="G9" s="26"/>
    </row>
    <row r="10" spans="2:7" ht="36.75" thickBot="1">
      <c r="B10" s="37" t="s">
        <v>47</v>
      </c>
      <c r="C10" s="97" t="s">
        <v>176</v>
      </c>
      <c r="D10" s="98"/>
      <c r="E10" s="99"/>
      <c r="F10" s="98"/>
      <c r="G10" s="100"/>
    </row>
    <row r="11" spans="2:7" ht="126.75" thickBot="1">
      <c r="B11" s="37" t="s">
        <v>48</v>
      </c>
      <c r="C11" s="97" t="s">
        <v>177</v>
      </c>
      <c r="D11" s="101"/>
      <c r="E11" s="102"/>
      <c r="F11" s="101"/>
      <c r="G11" s="103"/>
    </row>
    <row r="12" spans="2:7" ht="24.75" thickBot="1">
      <c r="B12" s="20">
        <v>105</v>
      </c>
      <c r="C12" s="71" t="s">
        <v>16</v>
      </c>
      <c r="D12" s="92" t="s">
        <v>29</v>
      </c>
      <c r="E12" s="93">
        <f>'14'!F18</f>
        <v>0</v>
      </c>
      <c r="F12" s="73">
        <f>'1'!E8</f>
        <v>40000</v>
      </c>
      <c r="G12" s="93">
        <f>E12*F12</f>
        <v>0</v>
      </c>
    </row>
  </sheetData>
  <sheetProtection algorithmName="SHA-512" hashValue="gguzdzcS3GGsIJgiL9hsLo5K4njSr6gOqiZJpKVaS22nIV+Xx1Pe9oBsO+3PgU3aw1vFnaumeVFY6OCCr5/2cQ==" saltValue="gj8DE/UyiIoBmNPaoI/M/g==" spinCount="100000" sheet="1" selectLockedCells="1"/>
  <mergeCells count="2">
    <mergeCell ref="B1:G1"/>
    <mergeCell ref="B2:G2"/>
  </mergeCells>
  <pageMargins left="0.70866141732283472" right="0.70866141732283472" top="0.74803149606299213" bottom="0.74803149606299213" header="0.31496062992125984" footer="0.31496062992125984"/>
  <pageSetup paperSize="9" scale="85" orientation="portrait"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pageSetUpPr fitToPage="1"/>
  </sheetPr>
  <dimension ref="B1:G12"/>
  <sheetViews>
    <sheetView rightToLeft="1" workbookViewId="0"/>
  </sheetViews>
  <sheetFormatPr defaultRowHeight="15"/>
  <cols>
    <col min="1" max="1" width="4" customWidth="1"/>
    <col min="3" max="3" width="50.7109375" customWidth="1"/>
    <col min="7" max="7" width="14.42578125" bestFit="1" customWidth="1"/>
  </cols>
  <sheetData>
    <row r="1" spans="2:7" ht="24">
      <c r="B1" s="59" t="s">
        <v>0</v>
      </c>
      <c r="C1" s="59"/>
      <c r="D1" s="59"/>
      <c r="E1" s="59"/>
      <c r="F1" s="59"/>
      <c r="G1" s="59"/>
    </row>
    <row r="2" spans="2:7" ht="21.75" customHeight="1" thickBot="1">
      <c r="B2" s="61" t="s">
        <v>178</v>
      </c>
      <c r="C2" s="61"/>
      <c r="D2" s="61"/>
      <c r="E2" s="61"/>
      <c r="F2" s="61"/>
      <c r="G2" s="61"/>
    </row>
    <row r="3" spans="2:7" ht="42.75" thickBot="1">
      <c r="B3" s="34" t="s">
        <v>3</v>
      </c>
      <c r="C3" s="35" t="s">
        <v>14</v>
      </c>
      <c r="D3" s="34" t="s">
        <v>15</v>
      </c>
      <c r="E3" s="34" t="s">
        <v>95</v>
      </c>
      <c r="F3" s="34" t="s">
        <v>18</v>
      </c>
      <c r="G3" s="34" t="s">
        <v>19</v>
      </c>
    </row>
    <row r="4" spans="2:7" ht="39.75" thickBot="1">
      <c r="B4" s="95">
        <v>106</v>
      </c>
      <c r="C4" s="104" t="s">
        <v>179</v>
      </c>
      <c r="D4" s="25"/>
      <c r="E4" s="24"/>
      <c r="F4" s="25"/>
      <c r="G4" s="26"/>
    </row>
    <row r="5" spans="2:7" ht="36.75" thickBot="1">
      <c r="B5" s="34" t="s">
        <v>49</v>
      </c>
      <c r="C5" s="105" t="s">
        <v>106</v>
      </c>
      <c r="D5" s="25"/>
      <c r="E5" s="24"/>
      <c r="F5" s="25"/>
      <c r="G5" s="26"/>
    </row>
    <row r="6" spans="2:7" ht="72.75" thickBot="1">
      <c r="B6" s="37" t="s">
        <v>50</v>
      </c>
      <c r="C6" s="106" t="s">
        <v>180</v>
      </c>
      <c r="D6" s="25"/>
      <c r="E6" s="24"/>
      <c r="F6" s="25"/>
      <c r="G6" s="26"/>
    </row>
    <row r="7" spans="2:7" ht="54.75" thickBot="1">
      <c r="B7" s="37" t="s">
        <v>51</v>
      </c>
      <c r="C7" s="106" t="s">
        <v>181</v>
      </c>
      <c r="D7" s="25"/>
      <c r="E7" s="24"/>
      <c r="F7" s="25"/>
      <c r="G7" s="26"/>
    </row>
    <row r="8" spans="2:7" ht="126.75" thickBot="1">
      <c r="B8" s="37" t="s">
        <v>52</v>
      </c>
      <c r="C8" s="106" t="s">
        <v>182</v>
      </c>
      <c r="D8" s="25"/>
      <c r="E8" s="24"/>
      <c r="F8" s="25"/>
      <c r="G8" s="26"/>
    </row>
    <row r="9" spans="2:7" ht="21.75" thickBot="1">
      <c r="B9" s="37" t="s">
        <v>125</v>
      </c>
      <c r="C9" s="106" t="s">
        <v>183</v>
      </c>
      <c r="D9" s="25"/>
      <c r="E9" s="24"/>
      <c r="F9" s="25"/>
      <c r="G9" s="26"/>
    </row>
    <row r="10" spans="2:7" ht="36.75" thickBot="1">
      <c r="B10" s="37" t="s">
        <v>53</v>
      </c>
      <c r="C10" s="106" t="s">
        <v>184</v>
      </c>
      <c r="D10" s="98"/>
      <c r="E10" s="99"/>
      <c r="F10" s="98"/>
      <c r="G10" s="100"/>
    </row>
    <row r="11" spans="2:7" ht="108.75" thickBot="1">
      <c r="B11" s="37" t="s">
        <v>54</v>
      </c>
      <c r="C11" s="106" t="s">
        <v>185</v>
      </c>
      <c r="D11" s="101"/>
      <c r="E11" s="102"/>
      <c r="F11" s="101"/>
      <c r="G11" s="103"/>
    </row>
    <row r="12" spans="2:7" ht="24.75" thickBot="1">
      <c r="B12" s="20">
        <v>106</v>
      </c>
      <c r="C12" s="71" t="s">
        <v>16</v>
      </c>
      <c r="D12" s="92" t="s">
        <v>29</v>
      </c>
      <c r="E12" s="93">
        <f>'15'!F16</f>
        <v>0</v>
      </c>
      <c r="F12" s="73">
        <f>'1'!E9</f>
        <v>90000</v>
      </c>
      <c r="G12" s="93">
        <f>E12*F12</f>
        <v>0</v>
      </c>
    </row>
  </sheetData>
  <sheetProtection algorithmName="SHA-512" hashValue="epPdAwthNeynK0//4ZnejtZhMICOPaJhbT+jUD7GaA+aVU2N7Q5DzbMnQC0LnnbKJVyyHv4TrlaMCIh3mxskFg==" saltValue="iipdd2KsoOaK2QupaDO4sg==" spinCount="100000" sheet="1" selectLockedCells="1"/>
  <mergeCells count="2">
    <mergeCell ref="B1:G1"/>
    <mergeCell ref="B2:G2"/>
  </mergeCells>
  <pageMargins left="0.70866141732283472" right="0.70866141732283472" top="0.74803149606299213" bottom="0.74803149606299213" header="0.31496062992125984" footer="0.31496062992125984"/>
  <pageSetup paperSize="9" scale="76" orientation="portrait"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pageSetUpPr fitToPage="1"/>
  </sheetPr>
  <dimension ref="B1:G11"/>
  <sheetViews>
    <sheetView rightToLeft="1" workbookViewId="0"/>
  </sheetViews>
  <sheetFormatPr defaultRowHeight="15"/>
  <cols>
    <col min="1" max="1" width="3.85546875" customWidth="1"/>
    <col min="3" max="3" width="51.42578125" customWidth="1"/>
    <col min="7" max="7" width="13.5703125" customWidth="1"/>
  </cols>
  <sheetData>
    <row r="1" spans="2:7" ht="24">
      <c r="B1" s="59" t="s">
        <v>0</v>
      </c>
      <c r="C1" s="59"/>
      <c r="D1" s="59"/>
      <c r="E1" s="59"/>
      <c r="F1" s="59"/>
      <c r="G1" s="59"/>
    </row>
    <row r="2" spans="2:7" ht="44.1" customHeight="1" thickBot="1">
      <c r="B2" s="61" t="s">
        <v>186</v>
      </c>
      <c r="C2" s="61"/>
      <c r="D2" s="61"/>
      <c r="E2" s="61"/>
      <c r="F2" s="61"/>
      <c r="G2" s="61"/>
    </row>
    <row r="3" spans="2:7" ht="42.75" thickBot="1">
      <c r="B3" s="34" t="s">
        <v>3</v>
      </c>
      <c r="C3" s="35" t="s">
        <v>14</v>
      </c>
      <c r="D3" s="34" t="s">
        <v>15</v>
      </c>
      <c r="E3" s="34" t="s">
        <v>17</v>
      </c>
      <c r="F3" s="34" t="s">
        <v>18</v>
      </c>
      <c r="G3" s="34" t="s">
        <v>19</v>
      </c>
    </row>
    <row r="4" spans="2:7" ht="39.75" thickBot="1">
      <c r="B4" s="95">
        <v>107</v>
      </c>
      <c r="C4" s="104" t="s">
        <v>187</v>
      </c>
      <c r="D4" s="25"/>
      <c r="E4" s="24"/>
      <c r="F4" s="25"/>
      <c r="G4" s="26"/>
    </row>
    <row r="5" spans="2:7" ht="36.75" thickBot="1">
      <c r="B5" s="34" t="s">
        <v>55</v>
      </c>
      <c r="C5" s="105" t="s">
        <v>149</v>
      </c>
      <c r="D5" s="25"/>
      <c r="E5" s="24"/>
      <c r="F5" s="25"/>
      <c r="G5" s="26"/>
    </row>
    <row r="6" spans="2:7" ht="72.75" thickBot="1">
      <c r="B6" s="37" t="s">
        <v>56</v>
      </c>
      <c r="C6" s="106" t="s">
        <v>150</v>
      </c>
      <c r="D6" s="25"/>
      <c r="E6" s="24"/>
      <c r="F6" s="25"/>
      <c r="G6" s="26"/>
    </row>
    <row r="7" spans="2:7" ht="72.75" thickBot="1">
      <c r="B7" s="37" t="s">
        <v>57</v>
      </c>
      <c r="C7" s="106" t="s">
        <v>188</v>
      </c>
      <c r="D7" s="25"/>
      <c r="E7" s="24"/>
      <c r="F7" s="25"/>
      <c r="G7" s="26"/>
    </row>
    <row r="8" spans="2:7" ht="72.75" thickBot="1">
      <c r="B8" s="37" t="s">
        <v>58</v>
      </c>
      <c r="C8" s="106" t="s">
        <v>152</v>
      </c>
      <c r="D8" s="25"/>
      <c r="E8" s="24"/>
      <c r="F8" s="25"/>
      <c r="G8" s="26"/>
    </row>
    <row r="9" spans="2:7" ht="36.75" thickBot="1">
      <c r="B9" s="37" t="s">
        <v>59</v>
      </c>
      <c r="C9" s="106" t="s">
        <v>189</v>
      </c>
      <c r="D9" s="25"/>
      <c r="E9" s="24"/>
      <c r="F9" s="25"/>
      <c r="G9" s="26"/>
    </row>
    <row r="10" spans="2:7" ht="108.75" thickBot="1">
      <c r="B10" s="37" t="s">
        <v>60</v>
      </c>
      <c r="C10" s="106" t="s">
        <v>102</v>
      </c>
      <c r="D10" s="98"/>
      <c r="E10" s="99"/>
      <c r="F10" s="98"/>
      <c r="G10" s="100"/>
    </row>
    <row r="11" spans="2:7" ht="48.75" thickBot="1">
      <c r="B11" s="20">
        <v>107</v>
      </c>
      <c r="C11" s="71" t="s">
        <v>16</v>
      </c>
      <c r="D11" s="92" t="s">
        <v>64</v>
      </c>
      <c r="E11" s="93">
        <f>'16'!F18</f>
        <v>0</v>
      </c>
      <c r="F11" s="73">
        <f>'1'!E10</f>
        <v>75000</v>
      </c>
      <c r="G11" s="93">
        <f>E11*F11</f>
        <v>0</v>
      </c>
    </row>
  </sheetData>
  <sheetProtection algorithmName="SHA-512" hashValue="aLzG66UJ34Pk5APlQWdD/Q91kaMzORSmgmxWl3oC5M3Uvu1LyEKdHDNO7nTMY3d7rumaVs9+OyPRzm7GZ4rhkA==" saltValue="xj/SAfaXrFLvuy7lMzl+xw==" spinCount="100000" sheet="1" selectLockedCells="1"/>
  <mergeCells count="2">
    <mergeCell ref="B1:G1"/>
    <mergeCell ref="B2:G2"/>
  </mergeCells>
  <pageMargins left="0.70866141732283472" right="0.70866141732283472" top="0.74803149606299213" bottom="0.74803149606299213" header="0.31496062992125984" footer="0.31496062992125984"/>
  <pageSetup paperSize="9" scale="76" orientation="portrait"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pageSetUpPr fitToPage="1"/>
  </sheetPr>
  <dimension ref="B1:G12"/>
  <sheetViews>
    <sheetView rightToLeft="1" workbookViewId="0">
      <selection activeCell="E5" sqref="E5"/>
    </sheetView>
  </sheetViews>
  <sheetFormatPr defaultRowHeight="15"/>
  <cols>
    <col min="1" max="1" width="3" customWidth="1"/>
    <col min="3" max="3" width="50.85546875" customWidth="1"/>
    <col min="5" max="5" width="11.140625" bestFit="1" customWidth="1"/>
    <col min="6" max="6" width="9.7109375" bestFit="1" customWidth="1"/>
    <col min="7" max="7" width="15.5703125" bestFit="1" customWidth="1"/>
  </cols>
  <sheetData>
    <row r="1" spans="2:7" ht="24">
      <c r="B1" s="59" t="s">
        <v>0</v>
      </c>
      <c r="C1" s="59"/>
      <c r="D1" s="59"/>
      <c r="E1" s="59"/>
      <c r="F1" s="59"/>
      <c r="G1" s="59"/>
    </row>
    <row r="2" spans="2:7" ht="51" customHeight="1" thickBot="1">
      <c r="B2" s="61" t="s">
        <v>198</v>
      </c>
      <c r="C2" s="61"/>
      <c r="D2" s="61"/>
      <c r="E2" s="61"/>
      <c r="F2" s="61"/>
      <c r="G2" s="61"/>
    </row>
    <row r="3" spans="2:7" ht="42.75" thickBot="1">
      <c r="B3" s="34" t="s">
        <v>3</v>
      </c>
      <c r="C3" s="35" t="s">
        <v>14</v>
      </c>
      <c r="D3" s="34" t="s">
        <v>15</v>
      </c>
      <c r="E3" s="34" t="s">
        <v>95</v>
      </c>
      <c r="F3" s="34" t="s">
        <v>18</v>
      </c>
      <c r="G3" s="34" t="s">
        <v>19</v>
      </c>
    </row>
    <row r="4" spans="2:7" ht="78.75" thickBot="1">
      <c r="B4" s="95">
        <v>108</v>
      </c>
      <c r="C4" s="107" t="s">
        <v>190</v>
      </c>
      <c r="D4" s="108"/>
      <c r="E4" s="108"/>
      <c r="F4" s="108"/>
      <c r="G4" s="109"/>
    </row>
    <row r="5" spans="2:7" ht="72.75" thickBot="1">
      <c r="B5" s="34" t="s">
        <v>61</v>
      </c>
      <c r="C5" s="27" t="s">
        <v>191</v>
      </c>
      <c r="D5" s="110" t="s">
        <v>29</v>
      </c>
      <c r="E5" s="172"/>
      <c r="F5" s="111">
        <v>620000</v>
      </c>
      <c r="G5" s="33">
        <f>E5*F5</f>
        <v>0</v>
      </c>
    </row>
    <row r="6" spans="2:7" ht="72.75" thickBot="1">
      <c r="B6" s="37" t="s">
        <v>126</v>
      </c>
      <c r="C6" s="29" t="s">
        <v>192</v>
      </c>
      <c r="D6" s="110" t="s">
        <v>29</v>
      </c>
      <c r="E6" s="172"/>
      <c r="F6" s="111">
        <v>200000</v>
      </c>
      <c r="G6" s="33">
        <f>E6*F6</f>
        <v>0</v>
      </c>
    </row>
    <row r="7" spans="2:7" ht="90.75" thickBot="1">
      <c r="B7" s="37" t="s">
        <v>62</v>
      </c>
      <c r="C7" s="29" t="s">
        <v>193</v>
      </c>
      <c r="D7" s="110" t="s">
        <v>29</v>
      </c>
      <c r="E7" s="172"/>
      <c r="F7" s="111">
        <v>70000</v>
      </c>
      <c r="G7" s="33">
        <f>F7*E7</f>
        <v>0</v>
      </c>
    </row>
    <row r="8" spans="2:7" ht="72.75" thickBot="1">
      <c r="B8" s="37" t="s">
        <v>63</v>
      </c>
      <c r="C8" s="29" t="s">
        <v>194</v>
      </c>
      <c r="D8" s="110" t="s">
        <v>29</v>
      </c>
      <c r="E8" s="172"/>
      <c r="F8" s="111">
        <v>50000</v>
      </c>
      <c r="G8" s="33">
        <f>F8*E8</f>
        <v>0</v>
      </c>
    </row>
    <row r="9" spans="2:7" ht="24.75" thickBot="1">
      <c r="B9" s="20">
        <v>108</v>
      </c>
      <c r="C9" s="71" t="s">
        <v>16</v>
      </c>
      <c r="D9" s="71" t="s">
        <v>29</v>
      </c>
      <c r="E9" s="71"/>
      <c r="F9" s="112">
        <f>SUM(F5:F8)</f>
        <v>940000</v>
      </c>
      <c r="G9" s="72">
        <f>SUM(G5:G8)</f>
        <v>0</v>
      </c>
    </row>
    <row r="10" spans="2:7" ht="71.25" customHeight="1">
      <c r="B10" s="62" t="s">
        <v>195</v>
      </c>
      <c r="C10" s="62"/>
      <c r="D10" s="62"/>
      <c r="E10" s="62"/>
      <c r="F10" s="62"/>
      <c r="G10" s="62"/>
    </row>
    <row r="11" spans="2:7" ht="114" customHeight="1">
      <c r="B11" s="63" t="s">
        <v>196</v>
      </c>
      <c r="C11" s="63"/>
      <c r="D11" s="63"/>
      <c r="E11" s="63"/>
      <c r="F11" s="63"/>
      <c r="G11" s="63"/>
    </row>
    <row r="12" spans="2:7" ht="21">
      <c r="B12" s="60" t="s">
        <v>197</v>
      </c>
      <c r="C12" s="60"/>
      <c r="D12" s="60"/>
      <c r="E12" s="60"/>
      <c r="F12" s="60"/>
      <c r="G12" s="60"/>
    </row>
  </sheetData>
  <sheetProtection algorithmName="SHA-512" hashValue="SE6y36+nqZODjnLj+ogi4dTqEMk+niO1jwiObnOEF0n4OLf9vdXU8DXGUZtDPzcw9UO5k3UBXA4qUHKorwfmrQ==" saltValue="b9rm75C5gpk7AB3QJZCLaQ==" spinCount="100000" sheet="1" selectLockedCells="1"/>
  <mergeCells count="5">
    <mergeCell ref="B1:G1"/>
    <mergeCell ref="B2:G2"/>
    <mergeCell ref="B10:G10"/>
    <mergeCell ref="B11:G11"/>
    <mergeCell ref="B12:G12"/>
  </mergeCells>
  <pageMargins left="0.70866141732283472" right="0.70866141732283472" top="0.74803149606299213" bottom="0.74803149606299213" header="0.31496062992125984" footer="0.31496062992125984"/>
  <pageSetup paperSize="9" scale="75"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sheetPr>
    <pageSetUpPr fitToPage="1"/>
  </sheetPr>
  <dimension ref="B1:G16"/>
  <sheetViews>
    <sheetView rightToLeft="1" workbookViewId="0">
      <selection activeCell="E5" sqref="E5"/>
    </sheetView>
  </sheetViews>
  <sheetFormatPr defaultRowHeight="15"/>
  <cols>
    <col min="1" max="1" width="3" customWidth="1"/>
    <col min="3" max="3" width="50.85546875" customWidth="1"/>
    <col min="5" max="5" width="14.140625" customWidth="1"/>
    <col min="7" max="7" width="17.140625" customWidth="1"/>
  </cols>
  <sheetData>
    <row r="1" spans="2:7" ht="24">
      <c r="B1" s="59" t="s">
        <v>0</v>
      </c>
      <c r="C1" s="59"/>
      <c r="D1" s="59"/>
      <c r="E1" s="59"/>
      <c r="F1" s="59"/>
      <c r="G1" s="59"/>
    </row>
    <row r="2" spans="2:7" ht="21.75" thickBot="1">
      <c r="B2" s="61" t="s">
        <v>200</v>
      </c>
      <c r="C2" s="61"/>
      <c r="D2" s="61"/>
      <c r="E2" s="61"/>
      <c r="F2" s="61"/>
      <c r="G2" s="61"/>
    </row>
    <row r="3" spans="2:7" ht="21.75" thickBot="1">
      <c r="B3" s="34" t="s">
        <v>1</v>
      </c>
      <c r="C3" s="35" t="s">
        <v>14</v>
      </c>
      <c r="D3" s="34" t="s">
        <v>15</v>
      </c>
      <c r="E3" s="34" t="s">
        <v>17</v>
      </c>
      <c r="F3" s="34" t="s">
        <v>18</v>
      </c>
      <c r="G3" s="34" t="s">
        <v>19</v>
      </c>
    </row>
    <row r="4" spans="2:7" ht="21.75" thickBot="1">
      <c r="B4" s="113">
        <v>109</v>
      </c>
      <c r="C4" s="67" t="s">
        <v>199</v>
      </c>
      <c r="D4" s="116"/>
      <c r="E4" s="116"/>
      <c r="F4" s="117"/>
      <c r="G4" s="118"/>
    </row>
    <row r="5" spans="2:7" ht="54.75" thickBot="1">
      <c r="B5" s="94" t="s">
        <v>202</v>
      </c>
      <c r="C5" s="27" t="s">
        <v>201</v>
      </c>
      <c r="D5" s="120" t="s">
        <v>66</v>
      </c>
      <c r="E5" s="1"/>
      <c r="F5" s="119">
        <v>3500</v>
      </c>
      <c r="G5" s="33">
        <f>E5*F5</f>
        <v>0</v>
      </c>
    </row>
    <row r="6" spans="2:7" ht="36.75" thickBot="1">
      <c r="B6" s="114" t="s">
        <v>203</v>
      </c>
      <c r="C6" s="29" t="s">
        <v>206</v>
      </c>
      <c r="D6" s="120" t="s">
        <v>207</v>
      </c>
      <c r="E6" s="1"/>
      <c r="F6" s="119">
        <v>31500</v>
      </c>
      <c r="G6" s="33">
        <f>E6*F6</f>
        <v>0</v>
      </c>
    </row>
    <row r="7" spans="2:7" ht="72.75" thickBot="1">
      <c r="B7" s="114" t="s">
        <v>204</v>
      </c>
      <c r="C7" s="29" t="s">
        <v>208</v>
      </c>
      <c r="D7" s="120" t="s">
        <v>140</v>
      </c>
      <c r="E7" s="1"/>
      <c r="F7" s="119">
        <v>750</v>
      </c>
      <c r="G7" s="33">
        <f>E7*F7</f>
        <v>0</v>
      </c>
    </row>
    <row r="8" spans="2:7" ht="72.75" thickBot="1">
      <c r="B8" s="114" t="s">
        <v>205</v>
      </c>
      <c r="C8" s="29" t="s">
        <v>209</v>
      </c>
      <c r="D8" s="120" t="s">
        <v>66</v>
      </c>
      <c r="E8" s="1"/>
      <c r="F8" s="119">
        <v>750</v>
      </c>
      <c r="G8" s="33">
        <f>E8*F8</f>
        <v>0</v>
      </c>
    </row>
    <row r="9" spans="2:7" ht="24.75" thickBot="1">
      <c r="B9" s="20">
        <v>109</v>
      </c>
      <c r="C9" s="115" t="s">
        <v>16</v>
      </c>
      <c r="D9" s="71" t="s">
        <v>143</v>
      </c>
      <c r="E9" s="71" t="s">
        <v>143</v>
      </c>
      <c r="F9" s="71" t="s">
        <v>143</v>
      </c>
      <c r="G9" s="72">
        <f>SUM(G5:G8)</f>
        <v>0</v>
      </c>
    </row>
    <row r="10" spans="2:7" ht="61.5" customHeight="1">
      <c r="B10" s="122" t="s">
        <v>210</v>
      </c>
      <c r="C10" s="122"/>
      <c r="D10" s="122"/>
      <c r="E10" s="122"/>
      <c r="F10" s="122"/>
      <c r="G10" s="122"/>
    </row>
    <row r="11" spans="2:7" ht="62.25" customHeight="1">
      <c r="B11" s="61" t="s">
        <v>211</v>
      </c>
      <c r="C11" s="61"/>
      <c r="D11" s="61"/>
      <c r="E11" s="61"/>
      <c r="F11" s="61"/>
      <c r="G11" s="61"/>
    </row>
    <row r="12" spans="2:7" ht="24.75" customHeight="1">
      <c r="B12" s="60" t="s">
        <v>212</v>
      </c>
      <c r="C12" s="60"/>
      <c r="D12" s="60"/>
      <c r="E12" s="60"/>
      <c r="F12" s="60"/>
      <c r="G12" s="60"/>
    </row>
    <row r="13" spans="2:7" ht="18">
      <c r="B13" s="65"/>
      <c r="C13" s="65"/>
      <c r="D13" s="65"/>
      <c r="E13" s="65"/>
      <c r="F13" s="65"/>
      <c r="G13" s="65"/>
    </row>
    <row r="14" spans="2:7" ht="18">
      <c r="B14" s="65"/>
      <c r="C14" s="65"/>
      <c r="D14" s="65"/>
      <c r="E14" s="65"/>
      <c r="F14" s="65"/>
      <c r="G14" s="65"/>
    </row>
    <row r="15" spans="2:7" ht="18">
      <c r="B15" s="65"/>
      <c r="C15" s="65"/>
      <c r="D15" s="65"/>
      <c r="E15" s="65"/>
      <c r="F15" s="65"/>
      <c r="G15" s="65"/>
    </row>
    <row r="16" spans="2:7" ht="46.5" customHeight="1">
      <c r="B16" s="64"/>
      <c r="C16" s="64"/>
      <c r="D16" s="64"/>
      <c r="E16" s="64"/>
      <c r="F16" s="64"/>
      <c r="G16" s="64"/>
    </row>
  </sheetData>
  <sheetProtection algorithmName="SHA-512" hashValue="07BO79vCCfc65KjS9+H4we0fR4gNgI/8FYckDlXp34rVlqIKsJbYjgdaECZI8K6mrNofTnMfaQcBn0Vam50cnQ==" saltValue="4MUkk7to7nt9UR4G9eoD4A==" spinCount="100000" sheet="1" selectLockedCells="1"/>
  <mergeCells count="9">
    <mergeCell ref="B1:G1"/>
    <mergeCell ref="B2:G2"/>
    <mergeCell ref="B16:G16"/>
    <mergeCell ref="B10:G10"/>
    <mergeCell ref="B11:G11"/>
    <mergeCell ref="B12:G12"/>
    <mergeCell ref="B13:G13"/>
    <mergeCell ref="B14:G14"/>
    <mergeCell ref="B15:G15"/>
  </mergeCells>
  <pageMargins left="0.70866141732283472" right="0.70866141732283472" top="0.74803149606299213" bottom="0.74803149606299213" header="0.31496062992125984" footer="0.31496062992125984"/>
  <pageSetup paperSize="9" scale="71" orientation="portrait" r:id="rId1"/>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C00-000000000000}">
  <sheetPr>
    <pageSetUpPr fitToPage="1"/>
  </sheetPr>
  <dimension ref="B1:H18"/>
  <sheetViews>
    <sheetView rightToLeft="1" workbookViewId="0">
      <selection activeCell="F4" sqref="F4"/>
    </sheetView>
  </sheetViews>
  <sheetFormatPr defaultRowHeight="15"/>
  <cols>
    <col min="1" max="1" width="2.85546875" customWidth="1"/>
    <col min="2" max="2" width="10.85546875" customWidth="1"/>
    <col min="3" max="3" width="15.140625" customWidth="1"/>
    <col min="4" max="4" width="21" customWidth="1"/>
    <col min="6" max="6" width="15.42578125" customWidth="1"/>
    <col min="8" max="8" width="15.42578125" customWidth="1"/>
  </cols>
  <sheetData>
    <row r="1" spans="2:8" ht="24">
      <c r="B1" s="59" t="s">
        <v>0</v>
      </c>
      <c r="C1" s="59"/>
      <c r="D1" s="59"/>
      <c r="E1" s="59"/>
      <c r="F1" s="59"/>
      <c r="G1" s="59"/>
      <c r="H1" s="59"/>
    </row>
    <row r="2" spans="2:8" ht="21.75" customHeight="1" thickBot="1">
      <c r="B2" s="123" t="s">
        <v>230</v>
      </c>
      <c r="C2" s="123"/>
      <c r="D2" s="123"/>
      <c r="E2" s="123"/>
      <c r="F2" s="123"/>
      <c r="G2" s="123"/>
      <c r="H2" s="123"/>
    </row>
    <row r="3" spans="2:8" ht="21.75" thickBot="1">
      <c r="B3" s="34" t="s">
        <v>67</v>
      </c>
      <c r="C3" s="34" t="s">
        <v>68</v>
      </c>
      <c r="D3" s="34" t="s">
        <v>69</v>
      </c>
      <c r="E3" s="34" t="s">
        <v>15</v>
      </c>
      <c r="F3" s="34" t="s">
        <v>70</v>
      </c>
      <c r="G3" s="34" t="s">
        <v>18</v>
      </c>
      <c r="H3" s="34" t="s">
        <v>19</v>
      </c>
    </row>
    <row r="4" spans="2:8" ht="20.25" thickBot="1">
      <c r="B4" s="114" t="s">
        <v>213</v>
      </c>
      <c r="C4" s="126" t="s">
        <v>71</v>
      </c>
      <c r="D4" s="126" t="s">
        <v>72</v>
      </c>
      <c r="E4" s="126" t="s">
        <v>73</v>
      </c>
      <c r="F4" s="1"/>
      <c r="G4" s="126">
        <v>650</v>
      </c>
      <c r="H4" s="124">
        <f>F4*G4</f>
        <v>0</v>
      </c>
    </row>
    <row r="5" spans="2:8" ht="39.75" thickBot="1">
      <c r="B5" s="114" t="s">
        <v>214</v>
      </c>
      <c r="C5" s="126" t="s">
        <v>223</v>
      </c>
      <c r="D5" s="126" t="s">
        <v>107</v>
      </c>
      <c r="E5" s="126" t="s">
        <v>73</v>
      </c>
      <c r="F5" s="1"/>
      <c r="G5" s="119">
        <v>4500</v>
      </c>
      <c r="H5" s="124">
        <f t="shared" ref="H5:H10" si="0">F5*G5</f>
        <v>0</v>
      </c>
    </row>
    <row r="6" spans="2:8" ht="20.25" thickBot="1">
      <c r="B6" s="114" t="s">
        <v>215</v>
      </c>
      <c r="C6" s="126" t="s">
        <v>74</v>
      </c>
      <c r="D6" s="126" t="s">
        <v>75</v>
      </c>
      <c r="E6" s="126" t="s">
        <v>73</v>
      </c>
      <c r="F6" s="1"/>
      <c r="G6" s="126">
        <v>100</v>
      </c>
      <c r="H6" s="124">
        <f t="shared" si="0"/>
        <v>0</v>
      </c>
    </row>
    <row r="7" spans="2:8" ht="39.75" thickBot="1">
      <c r="B7" s="114" t="s">
        <v>216</v>
      </c>
      <c r="C7" s="126" t="s">
        <v>74</v>
      </c>
      <c r="D7" s="126" t="s">
        <v>108</v>
      </c>
      <c r="E7" s="126" t="s">
        <v>73</v>
      </c>
      <c r="F7" s="1"/>
      <c r="G7" s="119">
        <v>1800</v>
      </c>
      <c r="H7" s="124">
        <f t="shared" si="0"/>
        <v>0</v>
      </c>
    </row>
    <row r="8" spans="2:8" ht="20.25" thickBot="1">
      <c r="B8" s="114" t="s">
        <v>217</v>
      </c>
      <c r="C8" s="126" t="s">
        <v>76</v>
      </c>
      <c r="D8" s="126" t="s">
        <v>143</v>
      </c>
      <c r="E8" s="126" t="s">
        <v>73</v>
      </c>
      <c r="F8" s="1"/>
      <c r="G8" s="119">
        <v>50</v>
      </c>
      <c r="H8" s="124">
        <f t="shared" si="0"/>
        <v>0</v>
      </c>
    </row>
    <row r="9" spans="2:8" ht="20.25" thickBot="1">
      <c r="B9" s="114" t="s">
        <v>218</v>
      </c>
      <c r="C9" s="126" t="s">
        <v>77</v>
      </c>
      <c r="D9" s="126" t="s">
        <v>224</v>
      </c>
      <c r="E9" s="126" t="s">
        <v>73</v>
      </c>
      <c r="F9" s="1"/>
      <c r="G9" s="119">
        <v>200</v>
      </c>
      <c r="H9" s="124">
        <f t="shared" si="0"/>
        <v>0</v>
      </c>
    </row>
    <row r="10" spans="2:8" ht="39.75" thickBot="1">
      <c r="B10" s="114" t="s">
        <v>219</v>
      </c>
      <c r="C10" s="126" t="s">
        <v>77</v>
      </c>
      <c r="D10" s="126" t="s">
        <v>225</v>
      </c>
      <c r="E10" s="126" t="s">
        <v>73</v>
      </c>
      <c r="F10" s="1"/>
      <c r="G10" s="119">
        <v>200</v>
      </c>
      <c r="H10" s="124">
        <f t="shared" si="0"/>
        <v>0</v>
      </c>
    </row>
    <row r="11" spans="2:8" ht="59.25" thickBot="1">
      <c r="B11" s="114" t="s">
        <v>220</v>
      </c>
      <c r="C11" s="126" t="s">
        <v>127</v>
      </c>
      <c r="D11" s="126" t="s">
        <v>128</v>
      </c>
      <c r="E11" s="126" t="s">
        <v>66</v>
      </c>
      <c r="F11" s="1"/>
      <c r="G11" s="119">
        <v>150</v>
      </c>
      <c r="H11" s="124">
        <f>G11*F11</f>
        <v>0</v>
      </c>
    </row>
    <row r="12" spans="2:8" ht="20.25" thickBot="1">
      <c r="B12" s="114" t="s">
        <v>221</v>
      </c>
      <c r="C12" s="126" t="s">
        <v>79</v>
      </c>
      <c r="D12" s="126" t="s">
        <v>143</v>
      </c>
      <c r="E12" s="126" t="s">
        <v>73</v>
      </c>
      <c r="F12" s="1"/>
      <c r="G12" s="119">
        <v>20</v>
      </c>
      <c r="H12" s="124">
        <f>F12*G12</f>
        <v>0</v>
      </c>
    </row>
    <row r="13" spans="2:8" ht="39.75" thickBot="1">
      <c r="B13" s="114" t="s">
        <v>222</v>
      </c>
      <c r="C13" s="126" t="s">
        <v>80</v>
      </c>
      <c r="D13" s="126" t="s">
        <v>81</v>
      </c>
      <c r="E13" s="126" t="s">
        <v>82</v>
      </c>
      <c r="F13" s="1"/>
      <c r="G13" s="119">
        <v>20</v>
      </c>
      <c r="H13" s="124">
        <f>F13*G13</f>
        <v>0</v>
      </c>
    </row>
    <row r="14" spans="2:8" ht="20.25" thickBot="1">
      <c r="B14" s="114" t="s">
        <v>226</v>
      </c>
      <c r="C14" s="126" t="s">
        <v>83</v>
      </c>
      <c r="D14" s="126" t="s">
        <v>84</v>
      </c>
      <c r="E14" s="126" t="s">
        <v>85</v>
      </c>
      <c r="F14" s="1"/>
      <c r="G14" s="119">
        <v>20</v>
      </c>
      <c r="H14" s="124">
        <f>F14*G14</f>
        <v>0</v>
      </c>
    </row>
    <row r="15" spans="2:8" ht="24.75" thickBot="1">
      <c r="B15" s="20">
        <v>110</v>
      </c>
      <c r="C15" s="127" t="s">
        <v>65</v>
      </c>
      <c r="D15" s="129"/>
      <c r="E15" s="129"/>
      <c r="F15" s="129"/>
      <c r="G15" s="128"/>
      <c r="H15" s="125">
        <f>SUM(H4:H14)</f>
        <v>0</v>
      </c>
    </row>
    <row r="16" spans="2:8" ht="81" customHeight="1">
      <c r="B16" s="121" t="s">
        <v>229</v>
      </c>
      <c r="C16" s="121"/>
      <c r="D16" s="121"/>
      <c r="E16" s="121"/>
      <c r="F16" s="121"/>
      <c r="G16" s="121"/>
      <c r="H16" s="121"/>
    </row>
    <row r="17" spans="2:8" ht="64.5" customHeight="1">
      <c r="B17" s="130" t="s">
        <v>227</v>
      </c>
      <c r="C17" s="130"/>
      <c r="D17" s="130"/>
      <c r="E17" s="130"/>
      <c r="F17" s="130"/>
      <c r="G17" s="130"/>
      <c r="H17" s="130"/>
    </row>
    <row r="18" spans="2:8" ht="63.75" customHeight="1">
      <c r="B18" s="130" t="s">
        <v>228</v>
      </c>
      <c r="C18" s="130"/>
      <c r="D18" s="130"/>
      <c r="E18" s="130"/>
      <c r="F18" s="130"/>
      <c r="G18" s="130"/>
      <c r="H18" s="130"/>
    </row>
  </sheetData>
  <sheetProtection algorithmName="SHA-512" hashValue="shhHNb5DgtVmYNKiWlHR5iwZOAgo8qNw61YskzsMm1IHhHQM0MZikJi7/5KXRVCBsGXTo+bONyM/Jh8iRvk/ww==" saltValue="ksy9eKJlsCXh5rw8xyjcgg==" spinCount="100000" sheet="1" selectLockedCells="1"/>
  <mergeCells count="6">
    <mergeCell ref="B18:H18"/>
    <mergeCell ref="B1:H1"/>
    <mergeCell ref="B2:H2"/>
    <mergeCell ref="B16:H16"/>
    <mergeCell ref="B17:H17"/>
    <mergeCell ref="C15:G15"/>
  </mergeCells>
  <pageMargins left="0.70866141732283472" right="0.70866141732283472" top="0.74803149606299213" bottom="0.74803149606299213" header="0.31496062992125984" footer="0.31496062992125984"/>
  <pageSetup paperSize="9" scale="85" orientation="portrait"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D00-000000000000}">
  <sheetPr>
    <pageSetUpPr fitToPage="1"/>
  </sheetPr>
  <dimension ref="B1:H20"/>
  <sheetViews>
    <sheetView rightToLeft="1" workbookViewId="0">
      <selection activeCell="F5" sqref="F5"/>
    </sheetView>
  </sheetViews>
  <sheetFormatPr defaultRowHeight="15"/>
  <cols>
    <col min="1" max="1" width="3.140625" customWidth="1"/>
    <col min="4" max="4" width="50.7109375" customWidth="1"/>
    <col min="8" max="8" width="15.7109375" customWidth="1"/>
  </cols>
  <sheetData>
    <row r="1" spans="2:8" ht="24">
      <c r="B1" s="59" t="s">
        <v>86</v>
      </c>
      <c r="C1" s="59"/>
      <c r="D1" s="59"/>
      <c r="E1" s="59"/>
      <c r="F1" s="59"/>
      <c r="G1" s="59"/>
      <c r="H1" s="59"/>
    </row>
    <row r="2" spans="2:8" ht="40.5" customHeight="1" thickBot="1">
      <c r="B2" s="131" t="s">
        <v>231</v>
      </c>
      <c r="C2" s="131"/>
      <c r="D2" s="131"/>
      <c r="E2" s="131"/>
      <c r="F2" s="131"/>
      <c r="G2" s="131"/>
      <c r="H2" s="131"/>
    </row>
    <row r="3" spans="2:8" ht="42.75" thickBot="1">
      <c r="B3" s="149" t="s">
        <v>3</v>
      </c>
      <c r="C3" s="150"/>
      <c r="D3" s="34" t="s">
        <v>14</v>
      </c>
      <c r="E3" s="34" t="s">
        <v>15</v>
      </c>
      <c r="F3" s="34" t="s">
        <v>17</v>
      </c>
      <c r="G3" s="34" t="s">
        <v>18</v>
      </c>
      <c r="H3" s="34" t="s">
        <v>19</v>
      </c>
    </row>
    <row r="4" spans="2:8" ht="42.75" thickTop="1">
      <c r="B4" s="151">
        <v>102</v>
      </c>
      <c r="C4" s="152"/>
      <c r="D4" s="138" t="s">
        <v>232</v>
      </c>
      <c r="E4" s="139"/>
      <c r="F4" s="139"/>
      <c r="G4" s="139"/>
      <c r="H4" s="145"/>
    </row>
    <row r="5" spans="2:8" ht="21.75" thickBot="1">
      <c r="B5" s="153" t="s">
        <v>247</v>
      </c>
      <c r="C5" s="154"/>
      <c r="D5" s="140" t="s">
        <v>21</v>
      </c>
      <c r="E5" s="141" t="s">
        <v>29</v>
      </c>
      <c r="F5" s="168"/>
      <c r="G5" s="146">
        <v>700000</v>
      </c>
      <c r="H5" s="132">
        <f>F5*G5</f>
        <v>0</v>
      </c>
    </row>
    <row r="6" spans="2:8" ht="21" thickTop="1" thickBot="1">
      <c r="B6" s="155" t="s">
        <v>248</v>
      </c>
      <c r="C6" s="21" t="s">
        <v>249</v>
      </c>
      <c r="D6" s="29" t="s">
        <v>87</v>
      </c>
      <c r="E6" s="126" t="s">
        <v>29</v>
      </c>
      <c r="F6" s="169"/>
      <c r="G6" s="119">
        <v>700000</v>
      </c>
      <c r="H6" s="133">
        <f t="shared" ref="H6:H19" si="0">F6*G6</f>
        <v>0</v>
      </c>
    </row>
    <row r="7" spans="2:8" ht="54.75" thickBot="1">
      <c r="B7" s="156"/>
      <c r="C7" s="21" t="s">
        <v>250</v>
      </c>
      <c r="D7" s="29" t="s">
        <v>233</v>
      </c>
      <c r="E7" s="126" t="s">
        <v>29</v>
      </c>
      <c r="F7" s="169"/>
      <c r="G7" s="119">
        <v>700000</v>
      </c>
      <c r="H7" s="133">
        <f t="shared" si="0"/>
        <v>0</v>
      </c>
    </row>
    <row r="8" spans="2:8" ht="20.25" thickBot="1">
      <c r="B8" s="157"/>
      <c r="C8" s="158" t="s">
        <v>251</v>
      </c>
      <c r="D8" s="140" t="s">
        <v>88</v>
      </c>
      <c r="E8" s="141" t="s">
        <v>29</v>
      </c>
      <c r="F8" s="168"/>
      <c r="G8" s="146">
        <v>700000</v>
      </c>
      <c r="H8" s="134">
        <f t="shared" si="0"/>
        <v>0</v>
      </c>
    </row>
    <row r="9" spans="2:8" ht="39" customHeight="1" thickTop="1" thickBot="1">
      <c r="B9" s="159" t="s">
        <v>234</v>
      </c>
      <c r="C9" s="21" t="s">
        <v>234</v>
      </c>
      <c r="D9" s="29" t="s">
        <v>235</v>
      </c>
      <c r="E9" s="126" t="s">
        <v>29</v>
      </c>
      <c r="F9" s="169"/>
      <c r="G9" s="119">
        <v>700000</v>
      </c>
      <c r="H9" s="133">
        <f t="shared" si="0"/>
        <v>0</v>
      </c>
    </row>
    <row r="10" spans="2:8" ht="37.5" thickTop="1" thickBot="1">
      <c r="B10" s="155" t="s">
        <v>252</v>
      </c>
      <c r="C10" s="21" t="s">
        <v>240</v>
      </c>
      <c r="D10" s="29" t="s">
        <v>89</v>
      </c>
      <c r="E10" s="126" t="s">
        <v>29</v>
      </c>
      <c r="F10" s="169"/>
      <c r="G10" s="119">
        <v>700000</v>
      </c>
      <c r="H10" s="133">
        <f t="shared" si="0"/>
        <v>0</v>
      </c>
    </row>
    <row r="11" spans="2:8" ht="20.25" thickBot="1">
      <c r="B11" s="156"/>
      <c r="C11" s="164" t="s">
        <v>241</v>
      </c>
      <c r="D11" s="142" t="s">
        <v>236</v>
      </c>
      <c r="E11" s="143"/>
      <c r="F11" s="170"/>
      <c r="G11" s="147">
        <v>700000</v>
      </c>
      <c r="H11" s="135">
        <f t="shared" si="0"/>
        <v>0</v>
      </c>
    </row>
    <row r="12" spans="2:8" ht="20.25" thickBot="1">
      <c r="B12" s="156"/>
      <c r="C12" s="164" t="s">
        <v>242</v>
      </c>
      <c r="D12" s="105" t="s">
        <v>237</v>
      </c>
      <c r="E12" s="144"/>
      <c r="F12" s="171"/>
      <c r="G12" s="148">
        <v>700000</v>
      </c>
      <c r="H12" s="125">
        <f t="shared" si="0"/>
        <v>0</v>
      </c>
    </row>
    <row r="13" spans="2:8" ht="36.75" thickBot="1">
      <c r="B13" s="157"/>
      <c r="C13" s="165" t="s">
        <v>243</v>
      </c>
      <c r="D13" s="140" t="s">
        <v>90</v>
      </c>
      <c r="E13" s="141" t="s">
        <v>29</v>
      </c>
      <c r="F13" s="168"/>
      <c r="G13" s="146">
        <v>700000</v>
      </c>
      <c r="H13" s="134">
        <f t="shared" si="0"/>
        <v>0</v>
      </c>
    </row>
    <row r="14" spans="2:8" ht="21" thickTop="1" thickBot="1">
      <c r="B14" s="155" t="s">
        <v>253</v>
      </c>
      <c r="C14" s="158" t="s">
        <v>244</v>
      </c>
      <c r="D14" s="140" t="s">
        <v>238</v>
      </c>
      <c r="E14" s="141" t="s">
        <v>29</v>
      </c>
      <c r="F14" s="168"/>
      <c r="G14" s="146">
        <v>700000</v>
      </c>
      <c r="H14" s="134">
        <f t="shared" si="0"/>
        <v>0</v>
      </c>
    </row>
    <row r="15" spans="2:8" ht="55.5" thickTop="1" thickBot="1">
      <c r="B15" s="157"/>
      <c r="C15" s="158" t="s">
        <v>245</v>
      </c>
      <c r="D15" s="140" t="s">
        <v>239</v>
      </c>
      <c r="E15" s="141" t="s">
        <v>29</v>
      </c>
      <c r="F15" s="168"/>
      <c r="G15" s="146">
        <v>700000</v>
      </c>
      <c r="H15" s="134">
        <f t="shared" si="0"/>
        <v>0</v>
      </c>
    </row>
    <row r="16" spans="2:8" ht="37.5" thickTop="1" thickBot="1">
      <c r="B16" s="160" t="s">
        <v>246</v>
      </c>
      <c r="C16" s="161"/>
      <c r="D16" s="140" t="s">
        <v>101</v>
      </c>
      <c r="E16" s="141" t="s">
        <v>29</v>
      </c>
      <c r="F16" s="168"/>
      <c r="G16" s="146">
        <v>700000</v>
      </c>
      <c r="H16" s="134">
        <f t="shared" si="0"/>
        <v>0</v>
      </c>
    </row>
    <row r="17" spans="2:8" ht="91.5" thickTop="1" thickBot="1">
      <c r="B17" s="155" t="s">
        <v>254</v>
      </c>
      <c r="C17" s="21" t="s">
        <v>255</v>
      </c>
      <c r="D17" s="29" t="s">
        <v>93</v>
      </c>
      <c r="E17" s="126" t="s">
        <v>29</v>
      </c>
      <c r="F17" s="169"/>
      <c r="G17" s="119">
        <v>700000</v>
      </c>
      <c r="H17" s="133">
        <f t="shared" si="0"/>
        <v>0</v>
      </c>
    </row>
    <row r="18" spans="2:8" ht="36.75" thickBot="1">
      <c r="B18" s="157"/>
      <c r="C18" s="158" t="s">
        <v>256</v>
      </c>
      <c r="D18" s="140" t="s">
        <v>94</v>
      </c>
      <c r="E18" s="141" t="s">
        <v>29</v>
      </c>
      <c r="F18" s="168"/>
      <c r="G18" s="146">
        <v>700000</v>
      </c>
      <c r="H18" s="134">
        <f t="shared" si="0"/>
        <v>0</v>
      </c>
    </row>
    <row r="19" spans="2:8" ht="25.5" thickTop="1" thickBot="1">
      <c r="B19" s="162">
        <v>102</v>
      </c>
      <c r="C19" s="163"/>
      <c r="D19" s="71" t="s">
        <v>16</v>
      </c>
      <c r="E19" s="71" t="s">
        <v>29</v>
      </c>
      <c r="F19" s="136">
        <f>SUM(F5:F18)</f>
        <v>0</v>
      </c>
      <c r="G19" s="112">
        <v>700000</v>
      </c>
      <c r="H19" s="137">
        <f>F19*G19</f>
        <v>0</v>
      </c>
    </row>
    <row r="20" spans="2:8">
      <c r="B20" s="2"/>
      <c r="C20" s="2"/>
      <c r="D20" s="2"/>
      <c r="E20" s="2"/>
      <c r="F20" s="2"/>
      <c r="G20" s="2"/>
      <c r="H20" s="2"/>
    </row>
  </sheetData>
  <sheetProtection algorithmName="SHA-512" hashValue="mwK3LBlz1g8cqo/6GcbGVRinoPnL4YT1a7Oz2393Rwr3rPr7d/DDgBlInWZ5miaTaqC3YIi709GeboLabzD0vw==" saltValue="+HnsE5ZyrMGzb3OzUMPiig==" spinCount="100000" sheet="1" selectLockedCells="1"/>
  <mergeCells count="11">
    <mergeCell ref="B19:C19"/>
    <mergeCell ref="B1:H1"/>
    <mergeCell ref="B2:H2"/>
    <mergeCell ref="B3:C3"/>
    <mergeCell ref="B4:C4"/>
    <mergeCell ref="B5:C5"/>
    <mergeCell ref="B6:B8"/>
    <mergeCell ref="B10:B13"/>
    <mergeCell ref="B14:B15"/>
    <mergeCell ref="B16:C16"/>
    <mergeCell ref="B17:B18"/>
  </mergeCells>
  <pageMargins left="0.70866141732283472" right="0.70866141732283472" top="0.74803149606299213" bottom="0.74803149606299213" header="0.31496062992125984" footer="0.31496062992125984"/>
  <pageSetup paperSize="9" scale="70" orientation="portrait" r:id="rId1"/>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DE81CB-2FE8-4E6F-B04F-34563AC4B6D7}">
  <sheetPr>
    <pageSetUpPr fitToPage="1"/>
  </sheetPr>
  <dimension ref="B1:H21"/>
  <sheetViews>
    <sheetView rightToLeft="1" workbookViewId="0">
      <selection activeCell="F5" sqref="F5"/>
    </sheetView>
  </sheetViews>
  <sheetFormatPr defaultRowHeight="15"/>
  <cols>
    <col min="1" max="1" width="3.140625" customWidth="1"/>
    <col min="4" max="4" width="50.7109375" customWidth="1"/>
    <col min="8" max="8" width="15.7109375" customWidth="1"/>
  </cols>
  <sheetData>
    <row r="1" spans="2:8" ht="24">
      <c r="B1" s="59" t="s">
        <v>86</v>
      </c>
      <c r="C1" s="59"/>
      <c r="D1" s="59"/>
      <c r="E1" s="59"/>
      <c r="F1" s="59"/>
      <c r="G1" s="59"/>
      <c r="H1" s="59"/>
    </row>
    <row r="2" spans="2:8" ht="45" customHeight="1" thickBot="1">
      <c r="B2" s="131" t="s">
        <v>257</v>
      </c>
      <c r="C2" s="131"/>
      <c r="D2" s="131"/>
      <c r="E2" s="131"/>
      <c r="F2" s="131"/>
      <c r="G2" s="131"/>
      <c r="H2" s="131"/>
    </row>
    <row r="3" spans="2:8" ht="42.75" thickBot="1">
      <c r="B3" s="149" t="s">
        <v>3</v>
      </c>
      <c r="C3" s="150"/>
      <c r="D3" s="34" t="s">
        <v>14</v>
      </c>
      <c r="E3" s="34" t="s">
        <v>15</v>
      </c>
      <c r="F3" s="34" t="s">
        <v>17</v>
      </c>
      <c r="G3" s="34" t="s">
        <v>18</v>
      </c>
      <c r="H3" s="34" t="s">
        <v>19</v>
      </c>
    </row>
    <row r="4" spans="2:8" ht="42.75" thickTop="1">
      <c r="B4" s="151">
        <v>103</v>
      </c>
      <c r="C4" s="152"/>
      <c r="D4" s="138" t="s">
        <v>258</v>
      </c>
      <c r="E4" s="139"/>
      <c r="F4" s="139"/>
      <c r="G4" s="139"/>
      <c r="H4" s="145"/>
    </row>
    <row r="5" spans="2:8" ht="21.75" thickBot="1">
      <c r="B5" s="153" t="s">
        <v>259</v>
      </c>
      <c r="C5" s="154"/>
      <c r="D5" s="140" t="s">
        <v>21</v>
      </c>
      <c r="E5" s="141" t="s">
        <v>29</v>
      </c>
      <c r="F5" s="168"/>
      <c r="G5" s="146">
        <v>700000</v>
      </c>
      <c r="H5" s="132">
        <f>F5*G5</f>
        <v>0</v>
      </c>
    </row>
    <row r="6" spans="2:8" ht="21" thickTop="1" thickBot="1">
      <c r="B6" s="155" t="s">
        <v>260</v>
      </c>
      <c r="C6" s="21" t="s">
        <v>261</v>
      </c>
      <c r="D6" s="29" t="s">
        <v>87</v>
      </c>
      <c r="E6" s="126" t="s">
        <v>29</v>
      </c>
      <c r="F6" s="169"/>
      <c r="G6" s="119">
        <v>700000</v>
      </c>
      <c r="H6" s="133">
        <f t="shared" ref="H6:H19" si="0">F6*G6</f>
        <v>0</v>
      </c>
    </row>
    <row r="7" spans="2:8" ht="54.75" thickBot="1">
      <c r="B7" s="156"/>
      <c r="C7" s="21" t="s">
        <v>262</v>
      </c>
      <c r="D7" s="29" t="s">
        <v>233</v>
      </c>
      <c r="E7" s="126" t="s">
        <v>29</v>
      </c>
      <c r="F7" s="169"/>
      <c r="G7" s="119">
        <v>700000</v>
      </c>
      <c r="H7" s="133">
        <f t="shared" si="0"/>
        <v>0</v>
      </c>
    </row>
    <row r="8" spans="2:8" ht="20.25" thickBot="1">
      <c r="B8" s="157"/>
      <c r="C8" s="158" t="s">
        <v>263</v>
      </c>
      <c r="D8" s="140" t="s">
        <v>88</v>
      </c>
      <c r="E8" s="141" t="s">
        <v>29</v>
      </c>
      <c r="F8" s="168"/>
      <c r="G8" s="146">
        <v>700000</v>
      </c>
      <c r="H8" s="134">
        <f t="shared" si="0"/>
        <v>0</v>
      </c>
    </row>
    <row r="9" spans="2:8" ht="39" customHeight="1" thickTop="1" thickBot="1">
      <c r="B9" s="159" t="s">
        <v>264</v>
      </c>
      <c r="C9" s="21" t="s">
        <v>264</v>
      </c>
      <c r="D9" s="29" t="s">
        <v>235</v>
      </c>
      <c r="E9" s="126" t="s">
        <v>29</v>
      </c>
      <c r="F9" s="169"/>
      <c r="G9" s="119">
        <v>700000</v>
      </c>
      <c r="H9" s="133">
        <f t="shared" si="0"/>
        <v>0</v>
      </c>
    </row>
    <row r="10" spans="2:8" ht="37.5" thickTop="1" thickBot="1">
      <c r="B10" s="155" t="s">
        <v>265</v>
      </c>
      <c r="C10" s="21" t="s">
        <v>266</v>
      </c>
      <c r="D10" s="29" t="s">
        <v>89</v>
      </c>
      <c r="E10" s="126" t="s">
        <v>29</v>
      </c>
      <c r="F10" s="169"/>
      <c r="G10" s="119">
        <v>700000</v>
      </c>
      <c r="H10" s="133">
        <f t="shared" si="0"/>
        <v>0</v>
      </c>
    </row>
    <row r="11" spans="2:8" ht="20.25" thickBot="1">
      <c r="B11" s="156"/>
      <c r="C11" s="164" t="s">
        <v>267</v>
      </c>
      <c r="D11" s="142" t="s">
        <v>236</v>
      </c>
      <c r="E11" s="143"/>
      <c r="F11" s="170"/>
      <c r="G11" s="147">
        <v>700000</v>
      </c>
      <c r="H11" s="135">
        <f t="shared" si="0"/>
        <v>0</v>
      </c>
    </row>
    <row r="12" spans="2:8" ht="20.25" thickBot="1">
      <c r="B12" s="156"/>
      <c r="C12" s="164" t="s">
        <v>268</v>
      </c>
      <c r="D12" s="105" t="s">
        <v>237</v>
      </c>
      <c r="E12" s="144"/>
      <c r="F12" s="171"/>
      <c r="G12" s="148">
        <v>700000</v>
      </c>
      <c r="H12" s="125">
        <f t="shared" si="0"/>
        <v>0</v>
      </c>
    </row>
    <row r="13" spans="2:8" ht="36.75" thickBot="1">
      <c r="B13" s="157"/>
      <c r="C13" s="165" t="s">
        <v>269</v>
      </c>
      <c r="D13" s="140" t="s">
        <v>90</v>
      </c>
      <c r="E13" s="141" t="s">
        <v>29</v>
      </c>
      <c r="F13" s="168"/>
      <c r="G13" s="146">
        <v>700000</v>
      </c>
      <c r="H13" s="134">
        <f t="shared" si="0"/>
        <v>0</v>
      </c>
    </row>
    <row r="14" spans="2:8" ht="21" thickTop="1" thickBot="1">
      <c r="B14" s="155" t="s">
        <v>270</v>
      </c>
      <c r="C14" s="158" t="s">
        <v>271</v>
      </c>
      <c r="D14" s="140" t="s">
        <v>238</v>
      </c>
      <c r="E14" s="141" t="s">
        <v>29</v>
      </c>
      <c r="F14" s="168"/>
      <c r="G14" s="146">
        <v>700000</v>
      </c>
      <c r="H14" s="134">
        <f t="shared" si="0"/>
        <v>0</v>
      </c>
    </row>
    <row r="15" spans="2:8" ht="55.5" thickTop="1" thickBot="1">
      <c r="B15" s="157"/>
      <c r="C15" s="158" t="s">
        <v>272</v>
      </c>
      <c r="D15" s="140" t="s">
        <v>239</v>
      </c>
      <c r="E15" s="141" t="s">
        <v>29</v>
      </c>
      <c r="F15" s="168"/>
      <c r="G15" s="146">
        <v>700000</v>
      </c>
      <c r="H15" s="134">
        <f t="shared" si="0"/>
        <v>0</v>
      </c>
    </row>
    <row r="16" spans="2:8" ht="37.5" thickTop="1" thickBot="1">
      <c r="B16" s="160" t="s">
        <v>273</v>
      </c>
      <c r="C16" s="161"/>
      <c r="D16" s="140" t="s">
        <v>277</v>
      </c>
      <c r="E16" s="141" t="s">
        <v>29</v>
      </c>
      <c r="F16" s="168"/>
      <c r="G16" s="146">
        <v>700000</v>
      </c>
      <c r="H16" s="134">
        <f t="shared" si="0"/>
        <v>0</v>
      </c>
    </row>
    <row r="17" spans="2:8" ht="91.5" thickTop="1" thickBot="1">
      <c r="B17" s="155" t="s">
        <v>274</v>
      </c>
      <c r="C17" s="21" t="s">
        <v>275</v>
      </c>
      <c r="D17" s="29" t="s">
        <v>278</v>
      </c>
      <c r="E17" s="126" t="s">
        <v>29</v>
      </c>
      <c r="F17" s="169"/>
      <c r="G17" s="119">
        <v>700000</v>
      </c>
      <c r="H17" s="133">
        <f t="shared" si="0"/>
        <v>0</v>
      </c>
    </row>
    <row r="18" spans="2:8" ht="36.75" thickBot="1">
      <c r="B18" s="157"/>
      <c r="C18" s="158" t="s">
        <v>276</v>
      </c>
      <c r="D18" s="140" t="s">
        <v>94</v>
      </c>
      <c r="E18" s="141" t="s">
        <v>29</v>
      </c>
      <c r="F18" s="168"/>
      <c r="G18" s="146">
        <v>700000</v>
      </c>
      <c r="H18" s="134">
        <f t="shared" si="0"/>
        <v>0</v>
      </c>
    </row>
    <row r="19" spans="2:8" ht="25.5" thickTop="1" thickBot="1">
      <c r="B19" s="162">
        <v>103</v>
      </c>
      <c r="C19" s="163"/>
      <c r="D19" s="71" t="s">
        <v>16</v>
      </c>
      <c r="E19" s="71" t="s">
        <v>29</v>
      </c>
      <c r="F19" s="136">
        <f>SUM(F5:F18)</f>
        <v>0</v>
      </c>
      <c r="G19" s="112">
        <v>700000</v>
      </c>
      <c r="H19" s="137">
        <f>F19*G19</f>
        <v>0</v>
      </c>
    </row>
    <row r="20" spans="2:8" ht="65.25" customHeight="1">
      <c r="B20" s="166" t="s">
        <v>279</v>
      </c>
      <c r="C20" s="166"/>
      <c r="D20" s="166"/>
      <c r="E20" s="166"/>
      <c r="F20" s="166"/>
      <c r="G20" s="166"/>
      <c r="H20" s="166"/>
    </row>
    <row r="21" spans="2:8" ht="51" customHeight="1">
      <c r="B21" s="167" t="s">
        <v>280</v>
      </c>
      <c r="C21" s="167"/>
      <c r="D21" s="167"/>
      <c r="E21" s="167"/>
      <c r="F21" s="167"/>
      <c r="G21" s="167"/>
      <c r="H21" s="167"/>
    </row>
  </sheetData>
  <sheetProtection algorithmName="SHA-512" hashValue="93cwdKjXSVKSRHw3ioknlLmGNj9WbyZLf7xVC07Z07WEX33zx66vQtV8mPZGlEhIeacCg0/aI9gzvRMVrHRGxQ==" saltValue="3kV8VCE/vJ5EWeV9kK7T/A==" spinCount="100000" sheet="1" selectLockedCells="1"/>
  <mergeCells count="13">
    <mergeCell ref="B20:H20"/>
    <mergeCell ref="B21:H21"/>
    <mergeCell ref="B10:B13"/>
    <mergeCell ref="B14:B15"/>
    <mergeCell ref="B16:C16"/>
    <mergeCell ref="B17:B18"/>
    <mergeCell ref="B19:C19"/>
    <mergeCell ref="B1:H1"/>
    <mergeCell ref="B2:H2"/>
    <mergeCell ref="B3:C3"/>
    <mergeCell ref="B4:C4"/>
    <mergeCell ref="B5:C5"/>
    <mergeCell ref="B6:B8"/>
  </mergeCells>
  <pageMargins left="0.70866141732283472" right="0.70866141732283472" top="0.74803149606299213" bottom="0.74803149606299213" header="0.31496062992125984" footer="0.31496062992125984"/>
  <pageSetup paperSize="9" scale="70" orientation="portrait" r:id="rId1"/>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F00-000000000000}">
  <sheetPr>
    <pageSetUpPr fitToPage="1"/>
  </sheetPr>
  <dimension ref="B1:H19"/>
  <sheetViews>
    <sheetView rightToLeft="1" workbookViewId="0">
      <selection activeCell="F5" sqref="F5"/>
    </sheetView>
  </sheetViews>
  <sheetFormatPr defaultColWidth="9" defaultRowHeight="15"/>
  <cols>
    <col min="1" max="1" width="3.140625" style="2" customWidth="1"/>
    <col min="2" max="3" width="9" style="2"/>
    <col min="4" max="4" width="50.7109375" style="2" customWidth="1"/>
    <col min="5" max="5" width="6.140625" style="2" customWidth="1"/>
    <col min="6" max="6" width="10.5703125" style="2" customWidth="1"/>
    <col min="7" max="7" width="9" style="2"/>
    <col min="8" max="8" width="17.42578125" style="2" customWidth="1"/>
    <col min="9" max="16384" width="9" style="2"/>
  </cols>
  <sheetData>
    <row r="1" spans="2:8" ht="24">
      <c r="B1" s="59" t="s">
        <v>86</v>
      </c>
      <c r="C1" s="59"/>
      <c r="D1" s="59"/>
      <c r="E1" s="59"/>
      <c r="F1" s="59"/>
      <c r="G1" s="59"/>
      <c r="H1" s="59"/>
    </row>
    <row r="2" spans="2:8" ht="45" customHeight="1" thickBot="1">
      <c r="B2" s="131" t="s">
        <v>285</v>
      </c>
      <c r="C2" s="131"/>
      <c r="D2" s="131"/>
      <c r="E2" s="131"/>
      <c r="F2" s="131"/>
      <c r="G2" s="131"/>
      <c r="H2" s="131"/>
    </row>
    <row r="3" spans="2:8" ht="42.75" thickBot="1">
      <c r="B3" s="149" t="s">
        <v>3</v>
      </c>
      <c r="C3" s="150"/>
      <c r="D3" s="34" t="s">
        <v>14</v>
      </c>
      <c r="E3" s="34" t="s">
        <v>15</v>
      </c>
      <c r="F3" s="34" t="s">
        <v>17</v>
      </c>
      <c r="G3" s="34" t="s">
        <v>18</v>
      </c>
      <c r="H3" s="34" t="s">
        <v>19</v>
      </c>
    </row>
    <row r="4" spans="2:8" ht="42.75" thickTop="1">
      <c r="B4" s="151">
        <v>104</v>
      </c>
      <c r="C4" s="152"/>
      <c r="D4" s="138" t="s">
        <v>281</v>
      </c>
      <c r="E4" s="139"/>
      <c r="F4" s="139"/>
      <c r="G4" s="139"/>
      <c r="H4" s="145"/>
    </row>
    <row r="5" spans="2:8" ht="21.75" customHeight="1" thickBot="1">
      <c r="B5" s="153" t="s">
        <v>287</v>
      </c>
      <c r="C5" s="154"/>
      <c r="D5" s="140" t="s">
        <v>21</v>
      </c>
      <c r="E5" s="141" t="s">
        <v>29</v>
      </c>
      <c r="F5" s="168"/>
      <c r="G5" s="146">
        <v>40000</v>
      </c>
      <c r="H5" s="132">
        <f>F5*G5</f>
        <v>0</v>
      </c>
    </row>
    <row r="6" spans="2:8" ht="21" customHeight="1" thickTop="1" thickBot="1">
      <c r="B6" s="155" t="s">
        <v>288</v>
      </c>
      <c r="C6" s="21" t="s">
        <v>294</v>
      </c>
      <c r="D6" s="29" t="s">
        <v>87</v>
      </c>
      <c r="E6" s="126" t="s">
        <v>29</v>
      </c>
      <c r="F6" s="169"/>
      <c r="G6" s="119">
        <v>40000</v>
      </c>
      <c r="H6" s="133">
        <f t="shared" ref="H6:H18" si="0">F6*G6</f>
        <v>0</v>
      </c>
    </row>
    <row r="7" spans="2:8" ht="54.75" thickBot="1">
      <c r="B7" s="156"/>
      <c r="C7" s="21" t="s">
        <v>295</v>
      </c>
      <c r="D7" s="29" t="s">
        <v>282</v>
      </c>
      <c r="E7" s="126" t="s">
        <v>29</v>
      </c>
      <c r="F7" s="169"/>
      <c r="G7" s="119">
        <v>40000</v>
      </c>
      <c r="H7" s="133">
        <f t="shared" si="0"/>
        <v>0</v>
      </c>
    </row>
    <row r="8" spans="2:8" ht="20.25" thickBot="1">
      <c r="B8" s="157"/>
      <c r="C8" s="158" t="s">
        <v>296</v>
      </c>
      <c r="D8" s="140" t="s">
        <v>88</v>
      </c>
      <c r="E8" s="141" t="s">
        <v>29</v>
      </c>
      <c r="F8" s="168"/>
      <c r="G8" s="146">
        <v>40000</v>
      </c>
      <c r="H8" s="134">
        <f t="shared" si="0"/>
        <v>0</v>
      </c>
    </row>
    <row r="9" spans="2:8" ht="37.5" thickTop="1" thickBot="1">
      <c r="B9" s="159" t="s">
        <v>289</v>
      </c>
      <c r="C9" s="21" t="s">
        <v>289</v>
      </c>
      <c r="D9" s="29" t="s">
        <v>283</v>
      </c>
      <c r="E9" s="126" t="s">
        <v>29</v>
      </c>
      <c r="F9" s="169"/>
      <c r="G9" s="119">
        <v>40000</v>
      </c>
      <c r="H9" s="133">
        <f t="shared" si="0"/>
        <v>0</v>
      </c>
    </row>
    <row r="10" spans="2:8" ht="37.5" thickTop="1" thickBot="1">
      <c r="B10" s="155" t="s">
        <v>290</v>
      </c>
      <c r="C10" s="21" t="s">
        <v>297</v>
      </c>
      <c r="D10" s="29" t="s">
        <v>89</v>
      </c>
      <c r="E10" s="126" t="s">
        <v>29</v>
      </c>
      <c r="F10" s="169"/>
      <c r="G10" s="119">
        <v>40000</v>
      </c>
      <c r="H10" s="133">
        <f t="shared" si="0"/>
        <v>0</v>
      </c>
    </row>
    <row r="11" spans="2:8" ht="20.25" customHeight="1" thickBot="1">
      <c r="B11" s="156"/>
      <c r="C11" s="164" t="s">
        <v>298</v>
      </c>
      <c r="D11" s="142" t="s">
        <v>284</v>
      </c>
      <c r="E11" s="143" t="s">
        <v>29</v>
      </c>
      <c r="F11" s="170"/>
      <c r="G11" s="147">
        <v>40000</v>
      </c>
      <c r="H11" s="135">
        <f t="shared" si="0"/>
        <v>0</v>
      </c>
    </row>
    <row r="12" spans="2:8" ht="21" customHeight="1" thickBot="1">
      <c r="B12" s="156"/>
      <c r="C12" s="164" t="s">
        <v>299</v>
      </c>
      <c r="D12" s="105" t="s">
        <v>237</v>
      </c>
      <c r="E12" s="144" t="s">
        <v>29</v>
      </c>
      <c r="F12" s="171"/>
      <c r="G12" s="148">
        <v>40000</v>
      </c>
      <c r="H12" s="125">
        <f t="shared" si="0"/>
        <v>0</v>
      </c>
    </row>
    <row r="13" spans="2:8" ht="36.75" thickBot="1">
      <c r="B13" s="157"/>
      <c r="C13" s="165" t="s">
        <v>300</v>
      </c>
      <c r="D13" s="140" t="s">
        <v>90</v>
      </c>
      <c r="E13" s="141" t="s">
        <v>29</v>
      </c>
      <c r="F13" s="168"/>
      <c r="G13" s="146">
        <v>40000</v>
      </c>
      <c r="H13" s="134">
        <f t="shared" si="0"/>
        <v>0</v>
      </c>
    </row>
    <row r="14" spans="2:8" ht="21" customHeight="1" thickTop="1" thickBot="1">
      <c r="B14" s="155" t="s">
        <v>291</v>
      </c>
      <c r="C14" s="158" t="s">
        <v>301</v>
      </c>
      <c r="D14" s="140" t="s">
        <v>91</v>
      </c>
      <c r="E14" s="141" t="s">
        <v>29</v>
      </c>
      <c r="F14" s="168"/>
      <c r="G14" s="146">
        <v>40000</v>
      </c>
      <c r="H14" s="134">
        <f t="shared" si="0"/>
        <v>0</v>
      </c>
    </row>
    <row r="15" spans="2:8" ht="55.5" thickTop="1" thickBot="1">
      <c r="B15" s="157"/>
      <c r="C15" s="158" t="s">
        <v>302</v>
      </c>
      <c r="D15" s="140" t="s">
        <v>92</v>
      </c>
      <c r="E15" s="141" t="s">
        <v>29</v>
      </c>
      <c r="F15" s="168"/>
      <c r="G15" s="146">
        <v>40000</v>
      </c>
      <c r="H15" s="134">
        <f t="shared" si="0"/>
        <v>0</v>
      </c>
    </row>
    <row r="16" spans="2:8" ht="37.5" thickTop="1" thickBot="1">
      <c r="B16" s="160" t="s">
        <v>292</v>
      </c>
      <c r="C16" s="161"/>
      <c r="D16" s="140" t="s">
        <v>286</v>
      </c>
      <c r="E16" s="141" t="s">
        <v>29</v>
      </c>
      <c r="F16" s="168"/>
      <c r="G16" s="146">
        <v>40000</v>
      </c>
      <c r="H16" s="134">
        <f t="shared" si="0"/>
        <v>0</v>
      </c>
    </row>
    <row r="17" spans="2:8" ht="91.5" thickTop="1" thickBot="1">
      <c r="B17" s="155" t="s">
        <v>293</v>
      </c>
      <c r="C17" s="21" t="s">
        <v>303</v>
      </c>
      <c r="D17" s="29" t="s">
        <v>93</v>
      </c>
      <c r="E17" s="126" t="s">
        <v>29</v>
      </c>
      <c r="F17" s="169"/>
      <c r="G17" s="119">
        <v>40000</v>
      </c>
      <c r="H17" s="133">
        <f t="shared" si="0"/>
        <v>0</v>
      </c>
    </row>
    <row r="18" spans="2:8" ht="36.75" thickBot="1">
      <c r="B18" s="157"/>
      <c r="C18" s="158" t="s">
        <v>304</v>
      </c>
      <c r="D18" s="140" t="s">
        <v>94</v>
      </c>
      <c r="E18" s="141" t="s">
        <v>29</v>
      </c>
      <c r="F18" s="168"/>
      <c r="G18" s="146">
        <v>40000</v>
      </c>
      <c r="H18" s="134">
        <f t="shared" si="0"/>
        <v>0</v>
      </c>
    </row>
    <row r="19" spans="2:8" ht="25.5" thickTop="1" thickBot="1">
      <c r="B19" s="162">
        <v>104</v>
      </c>
      <c r="C19" s="163"/>
      <c r="D19" s="71" t="s">
        <v>16</v>
      </c>
      <c r="E19" s="71" t="s">
        <v>29</v>
      </c>
      <c r="F19" s="136">
        <f>SUM(F5:F18)</f>
        <v>0</v>
      </c>
      <c r="G19" s="112">
        <v>40000</v>
      </c>
      <c r="H19" s="137">
        <f>F19*G19</f>
        <v>0</v>
      </c>
    </row>
  </sheetData>
  <sheetProtection algorithmName="SHA-512" hashValue="UXGwwqHzjjp0S2wgw1O99o9lQB9gbSxMPNnPIs3a8tbP/5vsjPPFm+qokCBRXdRvHHSa7FVpDQnv0s6/YahCjQ==" saltValue="XKA04wnIDS4LzPWh/VrFqQ==" spinCount="100000" sheet="1" selectLockedCells="1"/>
  <mergeCells count="11">
    <mergeCell ref="B19:C19"/>
    <mergeCell ref="B17:B18"/>
    <mergeCell ref="B6:B8"/>
    <mergeCell ref="B10:B13"/>
    <mergeCell ref="B14:B15"/>
    <mergeCell ref="B16:C16"/>
    <mergeCell ref="B1:H1"/>
    <mergeCell ref="B3:C3"/>
    <mergeCell ref="B4:C4"/>
    <mergeCell ref="B2:H2"/>
    <mergeCell ref="B5:C5"/>
  </mergeCells>
  <pageMargins left="0.70866141732283472" right="0.70866141732283472" top="0.74803149606299213" bottom="0.74803149606299213" header="0.31496062992125984" footer="0.31496062992125984"/>
  <pageSetup paperSize="9" scale="65" orientation="portrait" r:id="rId1"/>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100-000000000000}">
  <sheetPr>
    <pageSetUpPr fitToPage="1"/>
  </sheetPr>
  <dimension ref="B1:H19"/>
  <sheetViews>
    <sheetView rightToLeft="1" workbookViewId="0">
      <selection activeCell="F5" sqref="F5"/>
    </sheetView>
  </sheetViews>
  <sheetFormatPr defaultRowHeight="15"/>
  <cols>
    <col min="1" max="1" width="3.42578125" customWidth="1"/>
    <col min="3" max="3" width="12.42578125" customWidth="1"/>
    <col min="4" max="4" width="51.42578125" customWidth="1"/>
    <col min="6" max="6" width="10.28515625" customWidth="1"/>
    <col min="8" max="8" width="16.5703125" customWidth="1"/>
  </cols>
  <sheetData>
    <row r="1" spans="2:8" ht="24">
      <c r="B1" s="59" t="s">
        <v>86</v>
      </c>
      <c r="C1" s="59"/>
      <c r="D1" s="59"/>
      <c r="E1" s="59"/>
      <c r="F1" s="59"/>
      <c r="G1" s="59"/>
      <c r="H1" s="59"/>
    </row>
    <row r="2" spans="2:8" ht="21.75" thickBot="1">
      <c r="B2" s="131" t="s">
        <v>305</v>
      </c>
      <c r="C2" s="131"/>
      <c r="D2" s="131"/>
      <c r="E2" s="131"/>
      <c r="F2" s="131"/>
      <c r="G2" s="131"/>
      <c r="H2" s="131"/>
    </row>
    <row r="3" spans="2:8" ht="42.75" thickBot="1">
      <c r="B3" s="149" t="s">
        <v>3</v>
      </c>
      <c r="C3" s="193"/>
      <c r="D3" s="194" t="s">
        <v>14</v>
      </c>
      <c r="E3" s="194" t="s">
        <v>15</v>
      </c>
      <c r="F3" s="194" t="s">
        <v>95</v>
      </c>
      <c r="G3" s="194" t="s">
        <v>18</v>
      </c>
      <c r="H3" s="195" t="s">
        <v>19</v>
      </c>
    </row>
    <row r="4" spans="2:8" ht="43.5" thickTop="1" thickBot="1">
      <c r="B4" s="196">
        <v>105</v>
      </c>
      <c r="C4" s="197"/>
      <c r="D4" s="183" t="s">
        <v>306</v>
      </c>
      <c r="E4" s="184"/>
      <c r="F4" s="184"/>
      <c r="G4" s="184"/>
      <c r="H4" s="185"/>
    </row>
    <row r="5" spans="2:8" ht="39" thickTop="1" thickBot="1">
      <c r="B5" s="198" t="s">
        <v>307</v>
      </c>
      <c r="C5" s="199"/>
      <c r="D5" s="208" t="s">
        <v>106</v>
      </c>
      <c r="E5" s="186" t="s">
        <v>29</v>
      </c>
      <c r="F5" s="4"/>
      <c r="G5" s="173">
        <v>40000</v>
      </c>
      <c r="H5" s="174">
        <f>F5*G5</f>
        <v>0</v>
      </c>
    </row>
    <row r="6" spans="2:8" ht="39" thickTop="1" thickBot="1">
      <c r="B6" s="200" t="s">
        <v>308</v>
      </c>
      <c r="C6" s="201" t="s">
        <v>314</v>
      </c>
      <c r="D6" s="190" t="s">
        <v>110</v>
      </c>
      <c r="E6" s="187" t="s">
        <v>29</v>
      </c>
      <c r="F6" s="5"/>
      <c r="G6" s="175">
        <v>40000</v>
      </c>
      <c r="H6" s="176">
        <f t="shared" ref="H6:H18" si="0">F6*G6</f>
        <v>0</v>
      </c>
    </row>
    <row r="7" spans="2:8" ht="57" thickBot="1">
      <c r="B7" s="202"/>
      <c r="C7" s="34" t="s">
        <v>315</v>
      </c>
      <c r="D7" s="209" t="s">
        <v>324</v>
      </c>
      <c r="E7" s="188" t="s">
        <v>29</v>
      </c>
      <c r="F7" s="6"/>
      <c r="G7" s="125">
        <v>40000</v>
      </c>
      <c r="H7" s="177">
        <f t="shared" si="0"/>
        <v>0</v>
      </c>
    </row>
    <row r="8" spans="2:8" ht="21.75" thickBot="1">
      <c r="B8" s="203"/>
      <c r="C8" s="204" t="s">
        <v>316</v>
      </c>
      <c r="D8" s="210" t="s">
        <v>96</v>
      </c>
      <c r="E8" s="189" t="s">
        <v>29</v>
      </c>
      <c r="F8" s="7"/>
      <c r="G8" s="178">
        <v>40000</v>
      </c>
      <c r="H8" s="179">
        <f t="shared" si="0"/>
        <v>0</v>
      </c>
    </row>
    <row r="9" spans="2:8" ht="57.75" thickTop="1" thickBot="1">
      <c r="B9" s="198" t="s">
        <v>309</v>
      </c>
      <c r="C9" s="199"/>
      <c r="D9" s="208" t="s">
        <v>325</v>
      </c>
      <c r="E9" s="186" t="s">
        <v>29</v>
      </c>
      <c r="F9" s="4"/>
      <c r="G9" s="173">
        <v>40000</v>
      </c>
      <c r="H9" s="174">
        <f t="shared" si="0"/>
        <v>0</v>
      </c>
    </row>
    <row r="10" spans="2:8" ht="39" thickTop="1" thickBot="1">
      <c r="B10" s="200" t="s">
        <v>310</v>
      </c>
      <c r="C10" s="201" t="s">
        <v>317</v>
      </c>
      <c r="D10" s="190" t="s">
        <v>116</v>
      </c>
      <c r="E10" s="187" t="s">
        <v>29</v>
      </c>
      <c r="F10" s="5"/>
      <c r="G10" s="175">
        <v>40000</v>
      </c>
      <c r="H10" s="176">
        <f t="shared" si="0"/>
        <v>0</v>
      </c>
    </row>
    <row r="11" spans="2:8" ht="57" thickBot="1">
      <c r="B11" s="202"/>
      <c r="C11" s="34" t="s">
        <v>318</v>
      </c>
      <c r="D11" s="209" t="s">
        <v>326</v>
      </c>
      <c r="E11" s="188" t="s">
        <v>29</v>
      </c>
      <c r="F11" s="6"/>
      <c r="G11" s="125">
        <v>40000</v>
      </c>
      <c r="H11" s="177">
        <f t="shared" si="0"/>
        <v>0</v>
      </c>
    </row>
    <row r="12" spans="2:8" ht="38.25" thickBot="1">
      <c r="B12" s="203"/>
      <c r="C12" s="204" t="s">
        <v>319</v>
      </c>
      <c r="D12" s="210" t="s">
        <v>97</v>
      </c>
      <c r="E12" s="189" t="s">
        <v>29</v>
      </c>
      <c r="F12" s="7"/>
      <c r="G12" s="178">
        <v>40000</v>
      </c>
      <c r="H12" s="179">
        <f t="shared" si="0"/>
        <v>0</v>
      </c>
    </row>
    <row r="13" spans="2:8" ht="22.5" thickTop="1" thickBot="1">
      <c r="B13" s="200" t="s">
        <v>311</v>
      </c>
      <c r="C13" s="201" t="s">
        <v>320</v>
      </c>
      <c r="D13" s="190" t="s">
        <v>117</v>
      </c>
      <c r="E13" s="187" t="s">
        <v>29</v>
      </c>
      <c r="F13" s="5"/>
      <c r="G13" s="175">
        <v>40000</v>
      </c>
      <c r="H13" s="176">
        <f t="shared" si="0"/>
        <v>0</v>
      </c>
    </row>
    <row r="14" spans="2:8" ht="57" thickBot="1">
      <c r="B14" s="203"/>
      <c r="C14" s="204" t="s">
        <v>321</v>
      </c>
      <c r="D14" s="210" t="s">
        <v>327</v>
      </c>
      <c r="E14" s="191" t="s">
        <v>29</v>
      </c>
      <c r="F14" s="7"/>
      <c r="G14" s="178">
        <v>40000</v>
      </c>
      <c r="H14" s="179">
        <f t="shared" si="0"/>
        <v>0</v>
      </c>
    </row>
    <row r="15" spans="2:8" ht="39" thickTop="1" thickBot="1">
      <c r="B15" s="198" t="s">
        <v>312</v>
      </c>
      <c r="C15" s="199"/>
      <c r="D15" s="208" t="s">
        <v>176</v>
      </c>
      <c r="E15" s="186" t="s">
        <v>29</v>
      </c>
      <c r="F15" s="4"/>
      <c r="G15" s="173">
        <v>40000</v>
      </c>
      <c r="H15" s="180">
        <f t="shared" si="0"/>
        <v>0</v>
      </c>
    </row>
    <row r="16" spans="2:8" ht="95.25" thickTop="1" thickBot="1">
      <c r="B16" s="200" t="s">
        <v>313</v>
      </c>
      <c r="C16" s="201" t="s">
        <v>322</v>
      </c>
      <c r="D16" s="190" t="s">
        <v>328</v>
      </c>
      <c r="E16" s="187" t="s">
        <v>29</v>
      </c>
      <c r="F16" s="5"/>
      <c r="G16" s="175">
        <v>40000</v>
      </c>
      <c r="H16" s="181">
        <f t="shared" si="0"/>
        <v>0</v>
      </c>
    </row>
    <row r="17" spans="2:8" ht="38.25" thickBot="1">
      <c r="B17" s="203"/>
      <c r="C17" s="204" t="s">
        <v>323</v>
      </c>
      <c r="D17" s="210" t="s">
        <v>94</v>
      </c>
      <c r="E17" s="189" t="s">
        <v>29</v>
      </c>
      <c r="F17" s="7"/>
      <c r="G17" s="178">
        <v>40000</v>
      </c>
      <c r="H17" s="182">
        <f t="shared" si="0"/>
        <v>0</v>
      </c>
    </row>
    <row r="18" spans="2:8" ht="25.5" thickTop="1" thickBot="1">
      <c r="B18" s="205">
        <v>105</v>
      </c>
      <c r="C18" s="205"/>
      <c r="D18" s="206" t="s">
        <v>16</v>
      </c>
      <c r="E18" s="206" t="s">
        <v>29</v>
      </c>
      <c r="F18" s="192">
        <f>SUM(F5:F17)</f>
        <v>0</v>
      </c>
      <c r="G18" s="207">
        <v>40000</v>
      </c>
      <c r="H18" s="192">
        <f t="shared" si="0"/>
        <v>0</v>
      </c>
    </row>
    <row r="19" spans="2:8" ht="15.75" thickTop="1"/>
  </sheetData>
  <sheetProtection algorithmName="SHA-512" hashValue="26nLY2S8wE2IqUOD0zHa5QeeUJzB5EmChsqRKmN6Kmvz+A9TC+QCHMjxa6AULYM4pVVRZGTK0YFWJVoG5omdww==" saltValue="+wdD0B84/PWeoDxEuaFoww==" spinCount="100000" sheet="1" selectLockedCells="1"/>
  <mergeCells count="12">
    <mergeCell ref="B18:C18"/>
    <mergeCell ref="B1:H1"/>
    <mergeCell ref="B2:H2"/>
    <mergeCell ref="B3:C3"/>
    <mergeCell ref="B4:C4"/>
    <mergeCell ref="B5:C5"/>
    <mergeCell ref="B6:B8"/>
    <mergeCell ref="B9:C9"/>
    <mergeCell ref="B10:B12"/>
    <mergeCell ref="B13:B14"/>
    <mergeCell ref="B15:C15"/>
    <mergeCell ref="B16:B17"/>
  </mergeCells>
  <pageMargins left="0.70866141732283472" right="0.70866141732283472" top="0.74803149606299213" bottom="0.74803149606299213" header="0.31496062992125984" footer="0.31496062992125984"/>
  <pageSetup paperSize="9" scale="66" orientation="portrait" r:id="rId1"/>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200-000000000000}">
  <sheetPr>
    <pageSetUpPr fitToPage="1"/>
  </sheetPr>
  <dimension ref="B1:H17"/>
  <sheetViews>
    <sheetView rightToLeft="1" workbookViewId="0">
      <selection activeCell="F5" sqref="F5"/>
    </sheetView>
  </sheetViews>
  <sheetFormatPr defaultRowHeight="15"/>
  <cols>
    <col min="1" max="1" width="3.140625" customWidth="1"/>
    <col min="3" max="3" width="10" customWidth="1"/>
    <col min="4" max="4" width="51" customWidth="1"/>
    <col min="6" max="6" width="9.42578125" bestFit="1" customWidth="1"/>
    <col min="8" max="8" width="15.42578125" customWidth="1"/>
  </cols>
  <sheetData>
    <row r="1" spans="2:8" ht="24">
      <c r="B1" s="59" t="s">
        <v>86</v>
      </c>
      <c r="C1" s="59"/>
      <c r="D1" s="59"/>
      <c r="E1" s="59"/>
      <c r="F1" s="59"/>
      <c r="G1" s="59"/>
      <c r="H1" s="59"/>
    </row>
    <row r="2" spans="2:8" ht="21.75" thickBot="1">
      <c r="B2" s="131" t="s">
        <v>329</v>
      </c>
      <c r="C2" s="131"/>
      <c r="D2" s="131"/>
      <c r="E2" s="131"/>
      <c r="F2" s="131"/>
      <c r="G2" s="131"/>
      <c r="H2" s="131"/>
    </row>
    <row r="3" spans="2:8" ht="42.75" thickBot="1">
      <c r="B3" s="149" t="s">
        <v>3</v>
      </c>
      <c r="C3" s="193"/>
      <c r="D3" s="194" t="s">
        <v>14</v>
      </c>
      <c r="E3" s="194" t="s">
        <v>15</v>
      </c>
      <c r="F3" s="194" t="s">
        <v>17</v>
      </c>
      <c r="G3" s="194" t="s">
        <v>18</v>
      </c>
      <c r="H3" s="195" t="s">
        <v>19</v>
      </c>
    </row>
    <row r="4" spans="2:8" ht="43.5" thickTop="1" thickBot="1">
      <c r="B4" s="211">
        <v>106</v>
      </c>
      <c r="C4" s="212"/>
      <c r="D4" s="183" t="s">
        <v>179</v>
      </c>
      <c r="E4" s="219"/>
      <c r="F4" s="219"/>
      <c r="G4" s="219"/>
      <c r="H4" s="220"/>
    </row>
    <row r="5" spans="2:8" ht="39" thickTop="1" thickBot="1">
      <c r="B5" s="198" t="s">
        <v>330</v>
      </c>
      <c r="C5" s="199"/>
      <c r="D5" s="208" t="s">
        <v>106</v>
      </c>
      <c r="E5" s="221" t="s">
        <v>64</v>
      </c>
      <c r="F5" s="224"/>
      <c r="G5" s="215">
        <v>90000</v>
      </c>
      <c r="H5" s="174">
        <f>F5*G5</f>
        <v>0</v>
      </c>
    </row>
    <row r="6" spans="2:8" ht="39" thickTop="1" thickBot="1">
      <c r="B6" s="200" t="s">
        <v>331</v>
      </c>
      <c r="C6" s="201" t="s">
        <v>129</v>
      </c>
      <c r="D6" s="190" t="s">
        <v>123</v>
      </c>
      <c r="E6" s="222" t="s">
        <v>64</v>
      </c>
      <c r="F6" s="225"/>
      <c r="G6" s="216">
        <v>90000</v>
      </c>
      <c r="H6" s="176">
        <f t="shared" ref="H6:H16" si="0">F6*G6</f>
        <v>0</v>
      </c>
    </row>
    <row r="7" spans="2:8" ht="57" thickBot="1">
      <c r="B7" s="202"/>
      <c r="C7" s="34" t="s">
        <v>109</v>
      </c>
      <c r="D7" s="209" t="s">
        <v>337</v>
      </c>
      <c r="E7" s="223" t="s">
        <v>64</v>
      </c>
      <c r="F7" s="226"/>
      <c r="G7" s="217">
        <v>90000</v>
      </c>
      <c r="H7" s="177">
        <f t="shared" si="0"/>
        <v>0</v>
      </c>
    </row>
    <row r="8" spans="2:8" ht="21.75" thickBot="1">
      <c r="B8" s="203"/>
      <c r="C8" s="204" t="s">
        <v>111</v>
      </c>
      <c r="D8" s="210" t="s">
        <v>88</v>
      </c>
      <c r="E8" s="191" t="s">
        <v>64</v>
      </c>
      <c r="F8" s="227"/>
      <c r="G8" s="218">
        <v>90000</v>
      </c>
      <c r="H8" s="179">
        <f t="shared" si="0"/>
        <v>0</v>
      </c>
    </row>
    <row r="9" spans="2:8" ht="57.75" thickTop="1" thickBot="1">
      <c r="B9" s="198" t="s">
        <v>332</v>
      </c>
      <c r="C9" s="199"/>
      <c r="D9" s="208" t="s">
        <v>338</v>
      </c>
      <c r="E9" s="221" t="s">
        <v>64</v>
      </c>
      <c r="F9" s="224"/>
      <c r="G9" s="215">
        <v>90000</v>
      </c>
      <c r="H9" s="174">
        <f t="shared" si="0"/>
        <v>0</v>
      </c>
    </row>
    <row r="10" spans="2:8" ht="95.25" thickTop="1" thickBot="1">
      <c r="B10" s="200" t="s">
        <v>333</v>
      </c>
      <c r="C10" s="201" t="s">
        <v>112</v>
      </c>
      <c r="D10" s="190" t="s">
        <v>339</v>
      </c>
      <c r="E10" s="222" t="s">
        <v>64</v>
      </c>
      <c r="F10" s="225"/>
      <c r="G10" s="216">
        <v>90000</v>
      </c>
      <c r="H10" s="176">
        <f t="shared" si="0"/>
        <v>0</v>
      </c>
    </row>
    <row r="11" spans="2:8" ht="38.25" thickBot="1">
      <c r="B11" s="203"/>
      <c r="C11" s="204" t="s">
        <v>113</v>
      </c>
      <c r="D11" s="210" t="s">
        <v>340</v>
      </c>
      <c r="E11" s="191" t="s">
        <v>64</v>
      </c>
      <c r="F11" s="227"/>
      <c r="G11" s="218">
        <v>90000</v>
      </c>
      <c r="H11" s="179">
        <f t="shared" si="0"/>
        <v>0</v>
      </c>
    </row>
    <row r="12" spans="2:8" ht="22.5" thickTop="1" thickBot="1">
      <c r="B12" s="198" t="s">
        <v>335</v>
      </c>
      <c r="C12" s="199"/>
      <c r="D12" s="208" t="s">
        <v>124</v>
      </c>
      <c r="E12" s="221" t="s">
        <v>64</v>
      </c>
      <c r="F12" s="224"/>
      <c r="G12" s="215">
        <v>90000</v>
      </c>
      <c r="H12" s="174">
        <f t="shared" si="0"/>
        <v>0</v>
      </c>
    </row>
    <row r="13" spans="2:8" ht="39" thickTop="1" thickBot="1">
      <c r="B13" s="198" t="s">
        <v>336</v>
      </c>
      <c r="C13" s="199"/>
      <c r="D13" s="208" t="s">
        <v>184</v>
      </c>
      <c r="E13" s="221" t="s">
        <v>64</v>
      </c>
      <c r="F13" s="224"/>
      <c r="G13" s="215">
        <v>90000</v>
      </c>
      <c r="H13" s="174">
        <f t="shared" si="0"/>
        <v>0</v>
      </c>
    </row>
    <row r="14" spans="2:8" ht="95.25" thickTop="1" thickBot="1">
      <c r="B14" s="200" t="s">
        <v>334</v>
      </c>
      <c r="C14" s="201" t="s">
        <v>114</v>
      </c>
      <c r="D14" s="190" t="s">
        <v>98</v>
      </c>
      <c r="E14" s="222" t="s">
        <v>64</v>
      </c>
      <c r="F14" s="225"/>
      <c r="G14" s="216">
        <v>90000</v>
      </c>
      <c r="H14" s="176">
        <f t="shared" si="0"/>
        <v>0</v>
      </c>
    </row>
    <row r="15" spans="2:8" ht="38.25" thickBot="1">
      <c r="B15" s="203"/>
      <c r="C15" s="204" t="s">
        <v>115</v>
      </c>
      <c r="D15" s="210" t="s">
        <v>99</v>
      </c>
      <c r="E15" s="191" t="s">
        <v>64</v>
      </c>
      <c r="F15" s="227"/>
      <c r="G15" s="218">
        <v>90000</v>
      </c>
      <c r="H15" s="179">
        <f t="shared" si="0"/>
        <v>0</v>
      </c>
    </row>
    <row r="16" spans="2:8" ht="25.5" thickTop="1" thickBot="1">
      <c r="B16" s="205">
        <v>106</v>
      </c>
      <c r="C16" s="205"/>
      <c r="D16" s="206" t="s">
        <v>16</v>
      </c>
      <c r="E16" s="214" t="s">
        <v>64</v>
      </c>
      <c r="F16" s="192">
        <f>SUM(F5:F15)</f>
        <v>0</v>
      </c>
      <c r="G16" s="207">
        <v>90000</v>
      </c>
      <c r="H16" s="192">
        <f>F16*G16</f>
        <v>0</v>
      </c>
    </row>
    <row r="17" ht="15.75" thickTop="1"/>
  </sheetData>
  <sheetProtection algorithmName="SHA-512" hashValue="6oU2FCg1ltzZiX0yY/LCBbgpB68pVnOScxTrGMBpyYSB+vlH00e1Yd8g5dT9Apf9F8MZD1i0GtBYA2plfMj5Eg==" saltValue="Fav+QIRGzfcLMg2N1zgplQ==" spinCount="100000" sheet="1" selectLockedCells="1"/>
  <mergeCells count="12">
    <mergeCell ref="B16:C16"/>
    <mergeCell ref="B1:H1"/>
    <mergeCell ref="B2:H2"/>
    <mergeCell ref="B3:C3"/>
    <mergeCell ref="B4:C4"/>
    <mergeCell ref="B5:C5"/>
    <mergeCell ref="B6:B8"/>
    <mergeCell ref="B9:C9"/>
    <mergeCell ref="B10:B11"/>
    <mergeCell ref="B12:C12"/>
    <mergeCell ref="B13:C13"/>
    <mergeCell ref="B14:B15"/>
  </mergeCells>
  <pageMargins left="0.70866141732283472" right="0.70866141732283472" top="0.74803149606299213" bottom="0.74803149606299213" header="0.31496062992125984" footer="0.31496062992125984"/>
  <pageSetup paperSize="9" scale="70" orientation="portrait" r:id="rId1"/>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9AFE4D6-D7E4-4E0E-A552-D044B8745333}">
  <sheetPr>
    <pageSetUpPr fitToPage="1"/>
  </sheetPr>
  <dimension ref="B1:H19"/>
  <sheetViews>
    <sheetView rightToLeft="1" tabSelected="1" workbookViewId="0">
      <selection activeCell="F5" sqref="F5"/>
    </sheetView>
  </sheetViews>
  <sheetFormatPr defaultRowHeight="15"/>
  <cols>
    <col min="1" max="1" width="3.140625" customWidth="1"/>
    <col min="3" max="3" width="10" customWidth="1"/>
    <col min="4" max="4" width="51" customWidth="1"/>
    <col min="6" max="6" width="9.42578125" bestFit="1" customWidth="1"/>
    <col min="8" max="8" width="15.42578125" customWidth="1"/>
  </cols>
  <sheetData>
    <row r="1" spans="2:8" ht="24">
      <c r="B1" s="59" t="s">
        <v>86</v>
      </c>
      <c r="C1" s="59"/>
      <c r="D1" s="59"/>
      <c r="E1" s="59"/>
      <c r="F1" s="59"/>
      <c r="G1" s="59"/>
      <c r="H1" s="59"/>
    </row>
    <row r="2" spans="2:8" ht="21.75" thickBot="1">
      <c r="B2" s="131" t="s">
        <v>341</v>
      </c>
      <c r="C2" s="131"/>
      <c r="D2" s="131"/>
      <c r="E2" s="131"/>
      <c r="F2" s="131"/>
      <c r="G2" s="131"/>
      <c r="H2" s="131"/>
    </row>
    <row r="3" spans="2:8" ht="42.75" thickBot="1">
      <c r="B3" s="149" t="s">
        <v>3</v>
      </c>
      <c r="C3" s="193"/>
      <c r="D3" s="194" t="s">
        <v>14</v>
      </c>
      <c r="E3" s="194" t="s">
        <v>15</v>
      </c>
      <c r="F3" s="194" t="s">
        <v>17</v>
      </c>
      <c r="G3" s="194" t="s">
        <v>18</v>
      </c>
      <c r="H3" s="195" t="s">
        <v>19</v>
      </c>
    </row>
    <row r="4" spans="2:8" ht="43.5" thickTop="1" thickBot="1">
      <c r="B4" s="233">
        <v>107</v>
      </c>
      <c r="C4" s="234"/>
      <c r="D4" s="183" t="s">
        <v>342</v>
      </c>
      <c r="E4" s="219"/>
      <c r="F4" s="219"/>
      <c r="G4" s="219"/>
      <c r="H4" s="220"/>
    </row>
    <row r="5" spans="2:8" ht="22.5" thickTop="1" thickBot="1">
      <c r="B5" s="231" t="s">
        <v>343</v>
      </c>
      <c r="C5" s="232"/>
      <c r="D5" s="208" t="s">
        <v>21</v>
      </c>
      <c r="E5" s="221" t="s">
        <v>29</v>
      </c>
      <c r="F5" s="224"/>
      <c r="G5" s="215">
        <v>75000</v>
      </c>
      <c r="H5" s="174">
        <f>F5*G5</f>
        <v>0</v>
      </c>
    </row>
    <row r="6" spans="2:8" ht="22.5" thickTop="1" thickBot="1">
      <c r="B6" s="228" t="s">
        <v>344</v>
      </c>
      <c r="C6" s="201" t="s">
        <v>120</v>
      </c>
      <c r="D6" s="190" t="s">
        <v>349</v>
      </c>
      <c r="E6" s="222" t="s">
        <v>29</v>
      </c>
      <c r="F6" s="225"/>
      <c r="G6" s="216">
        <v>75000</v>
      </c>
      <c r="H6" s="176">
        <f t="shared" ref="H6:H17" si="0">F6*G6</f>
        <v>0</v>
      </c>
    </row>
    <row r="7" spans="2:8" ht="57" thickBot="1">
      <c r="B7" s="229"/>
      <c r="C7" s="34" t="s">
        <v>118</v>
      </c>
      <c r="D7" s="209" t="s">
        <v>350</v>
      </c>
      <c r="E7" s="223" t="s">
        <v>29</v>
      </c>
      <c r="F7" s="226"/>
      <c r="G7" s="217">
        <v>75000</v>
      </c>
      <c r="H7" s="177">
        <f t="shared" si="0"/>
        <v>0</v>
      </c>
    </row>
    <row r="8" spans="2:8" ht="21.75" thickBot="1">
      <c r="B8" s="230"/>
      <c r="C8" s="204" t="s">
        <v>119</v>
      </c>
      <c r="D8" s="210" t="s">
        <v>88</v>
      </c>
      <c r="E8" s="191" t="s">
        <v>29</v>
      </c>
      <c r="F8" s="227"/>
      <c r="G8" s="218">
        <v>75000</v>
      </c>
      <c r="H8" s="179">
        <f t="shared" si="0"/>
        <v>0</v>
      </c>
    </row>
    <row r="9" spans="2:8" ht="39" thickTop="1" thickBot="1">
      <c r="B9" s="237" t="s">
        <v>345</v>
      </c>
      <c r="C9" s="201" t="s">
        <v>351</v>
      </c>
      <c r="D9" s="190" t="s">
        <v>89</v>
      </c>
      <c r="E9" s="222" t="s">
        <v>29</v>
      </c>
      <c r="F9" s="225"/>
      <c r="G9" s="216">
        <v>75000</v>
      </c>
      <c r="H9" s="176">
        <f t="shared" si="0"/>
        <v>0</v>
      </c>
    </row>
    <row r="10" spans="2:8" ht="21.75" thickBot="1">
      <c r="B10" s="238"/>
      <c r="C10" s="34" t="s">
        <v>352</v>
      </c>
      <c r="D10" s="209" t="s">
        <v>284</v>
      </c>
      <c r="E10" s="223" t="s">
        <v>29</v>
      </c>
      <c r="F10" s="226"/>
      <c r="G10" s="217">
        <v>75000</v>
      </c>
      <c r="H10" s="177">
        <f t="shared" si="0"/>
        <v>0</v>
      </c>
    </row>
    <row r="11" spans="2:8" ht="21.75" thickBot="1">
      <c r="B11" s="238"/>
      <c r="C11" s="34" t="s">
        <v>353</v>
      </c>
      <c r="D11" s="209" t="s">
        <v>237</v>
      </c>
      <c r="E11" s="223" t="s">
        <v>29</v>
      </c>
      <c r="F11" s="226"/>
      <c r="G11" s="217">
        <v>75000</v>
      </c>
      <c r="H11" s="177">
        <f t="shared" si="0"/>
        <v>0</v>
      </c>
    </row>
    <row r="12" spans="2:8" ht="38.25" thickBot="1">
      <c r="B12" s="239"/>
      <c r="C12" s="204" t="s">
        <v>354</v>
      </c>
      <c r="D12" s="210" t="s">
        <v>90</v>
      </c>
      <c r="E12" s="191" t="s">
        <v>29</v>
      </c>
      <c r="F12" s="227"/>
      <c r="G12" s="218">
        <v>75000</v>
      </c>
      <c r="H12" s="179">
        <f t="shared" si="0"/>
        <v>0</v>
      </c>
    </row>
    <row r="13" spans="2:8" ht="22.5" thickTop="1" thickBot="1">
      <c r="B13" s="228" t="s">
        <v>346</v>
      </c>
      <c r="C13" s="201" t="s">
        <v>121</v>
      </c>
      <c r="D13" s="190" t="s">
        <v>355</v>
      </c>
      <c r="E13" s="222" t="s">
        <v>29</v>
      </c>
      <c r="F13" s="225"/>
      <c r="G13" s="216">
        <v>75000</v>
      </c>
      <c r="H13" s="176">
        <f t="shared" si="0"/>
        <v>0</v>
      </c>
    </row>
    <row r="14" spans="2:8" ht="57" thickBot="1">
      <c r="B14" s="230"/>
      <c r="C14" s="204" t="s">
        <v>122</v>
      </c>
      <c r="D14" s="210" t="s">
        <v>356</v>
      </c>
      <c r="E14" s="191" t="s">
        <v>29</v>
      </c>
      <c r="F14" s="227"/>
      <c r="G14" s="218">
        <v>75000</v>
      </c>
      <c r="H14" s="179">
        <f t="shared" si="0"/>
        <v>0</v>
      </c>
    </row>
    <row r="15" spans="2:8" ht="39" thickTop="1" thickBot="1">
      <c r="B15" s="231" t="s">
        <v>347</v>
      </c>
      <c r="C15" s="232"/>
      <c r="D15" s="208" t="s">
        <v>357</v>
      </c>
      <c r="E15" s="221" t="s">
        <v>29</v>
      </c>
      <c r="F15" s="224"/>
      <c r="G15" s="215">
        <v>75000</v>
      </c>
      <c r="H15" s="174">
        <f t="shared" si="0"/>
        <v>0</v>
      </c>
    </row>
    <row r="16" spans="2:8" ht="95.25" thickTop="1" thickBot="1">
      <c r="B16" s="228" t="s">
        <v>348</v>
      </c>
      <c r="C16" s="201" t="s">
        <v>358</v>
      </c>
      <c r="D16" s="190" t="s">
        <v>93</v>
      </c>
      <c r="E16" s="222" t="s">
        <v>29</v>
      </c>
      <c r="F16" s="225"/>
      <c r="G16" s="216">
        <v>75000</v>
      </c>
      <c r="H16" s="176">
        <f t="shared" si="0"/>
        <v>0</v>
      </c>
    </row>
    <row r="17" spans="2:8" ht="38.25" thickBot="1">
      <c r="B17" s="230"/>
      <c r="C17" s="204" t="s">
        <v>359</v>
      </c>
      <c r="D17" s="210" t="s">
        <v>94</v>
      </c>
      <c r="E17" s="191" t="s">
        <v>29</v>
      </c>
      <c r="F17" s="227"/>
      <c r="G17" s="218">
        <v>75000</v>
      </c>
      <c r="H17" s="179">
        <f t="shared" si="0"/>
        <v>0</v>
      </c>
    </row>
    <row r="18" spans="2:8" ht="25.5" thickTop="1" thickBot="1">
      <c r="B18" s="235">
        <v>107</v>
      </c>
      <c r="C18" s="236"/>
      <c r="D18" s="206" t="s">
        <v>16</v>
      </c>
      <c r="E18" s="213" t="s">
        <v>29</v>
      </c>
      <c r="F18" s="192">
        <f>SUM(F5:F17)</f>
        <v>0</v>
      </c>
      <c r="G18" s="207">
        <v>75000</v>
      </c>
      <c r="H18" s="192">
        <f>F18*G18</f>
        <v>0</v>
      </c>
    </row>
    <row r="19" spans="2:8" ht="15.75" thickTop="1"/>
  </sheetData>
  <sheetProtection algorithmName="SHA-512" hashValue="Nt6MhekJlP4BSRCkt4QXF+RFb10k4q8UnId4Gu4SvflFra/pBelHjSkcENhoebVTPzYyftcO/ZTvc7Oc4gJlRg==" saltValue="q50ARffcqWjN+Oemfq1aqQ==" spinCount="100000" sheet="1" selectLockedCells="1"/>
  <mergeCells count="11">
    <mergeCell ref="B13:B14"/>
    <mergeCell ref="B15:C15"/>
    <mergeCell ref="B16:B17"/>
    <mergeCell ref="B18:C18"/>
    <mergeCell ref="B9:B12"/>
    <mergeCell ref="B1:H1"/>
    <mergeCell ref="B2:H2"/>
    <mergeCell ref="B3:C3"/>
    <mergeCell ref="B4:C4"/>
    <mergeCell ref="B5:C5"/>
    <mergeCell ref="B6:B8"/>
  </mergeCells>
  <pageMargins left="0.70866141732283472" right="0.70866141732283472" top="0.74803149606299213" bottom="0.74803149606299213" header="0.31496062992125984" footer="0.31496062992125984"/>
  <pageSetup paperSize="9" scale="70"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17</vt:i4>
      </vt:variant>
      <vt:variant>
        <vt:lpstr>Named Ranges</vt:lpstr>
      </vt:variant>
      <vt:variant>
        <vt:i4>1</vt:i4>
      </vt:variant>
    </vt:vector>
  </HeadingPairs>
  <TitlesOfParts>
    <vt:vector size="18" baseType="lpstr">
      <vt:lpstr>راهنما</vt:lpstr>
      <vt:lpstr>1</vt:lpstr>
      <vt:lpstr>2</vt:lpstr>
      <vt:lpstr>3</vt:lpstr>
      <vt:lpstr>4</vt:lpstr>
      <vt:lpstr>5</vt:lpstr>
      <vt:lpstr>6</vt:lpstr>
      <vt:lpstr>7</vt:lpstr>
      <vt:lpstr>8</vt:lpstr>
      <vt:lpstr>9</vt:lpstr>
      <vt:lpstr>10</vt:lpstr>
      <vt:lpstr>11</vt:lpstr>
      <vt:lpstr>12</vt:lpstr>
      <vt:lpstr>13</vt:lpstr>
      <vt:lpstr>14</vt:lpstr>
      <vt:lpstr>15</vt:lpstr>
      <vt:lpstr>16</vt:lpstr>
      <vt:lpstr>'1'!Print_Area</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2006-09-16T00:00:00Z</dcterms:created>
  <dcterms:modified xsi:type="dcterms:W3CDTF">2026-04-28T11:38:50Z</dcterms:modified>
</cp:coreProperties>
</file>